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data_station\komunala\SEKTORJI\SPLOŠNE SLUŽBE\PRAVNA SLUŽBA\JAVNA NAROČILA\JAVNA NAROČILA 2025\JN-430-3-2025 (Servis vozil in strojev za 2 leti)\ZA OBJAVO\"/>
    </mc:Choice>
  </mc:AlternateContent>
  <xr:revisionPtr revIDLastSave="0" documentId="13_ncr:1_{13138948-3C98-4574-9F1E-401A7563131F}" xr6:coauthVersionLast="47" xr6:coauthVersionMax="47" xr10:uidLastSave="{00000000-0000-0000-0000-000000000000}"/>
  <bookViews>
    <workbookView xWindow="-120" yWindow="-120" windowWidth="29040" windowHeight="15720" xr2:uid="{B275E49A-B4D4-479D-A36C-B4FA42C6EF2E}"/>
  </bookViews>
  <sheets>
    <sheet name="REKAPITULACIJA" sheetId="4" r:id="rId1"/>
    <sheet name="Original deli" sheetId="1" r:id="rId2"/>
    <sheet name="Kopije" sheetId="2" r:id="rId3"/>
    <sheet name="Servisne storitve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" i="4" l="1"/>
  <c r="G223" i="1"/>
  <c r="G208" i="1"/>
  <c r="G194" i="1"/>
  <c r="G179" i="1"/>
  <c r="G165" i="1"/>
  <c r="G152" i="1"/>
  <c r="G121" i="1"/>
  <c r="G80" i="1"/>
  <c r="G22" i="1"/>
  <c r="C3" i="4"/>
  <c r="G22" i="2"/>
  <c r="G80" i="2"/>
  <c r="G121" i="2"/>
  <c r="G152" i="2"/>
  <c r="G165" i="2"/>
  <c r="G179" i="2"/>
  <c r="G194" i="2"/>
  <c r="G208" i="2"/>
  <c r="G223" i="2"/>
  <c r="C4" i="4"/>
  <c r="G10" i="3"/>
  <c r="G24" i="3"/>
  <c r="G34" i="3"/>
  <c r="G55" i="3"/>
  <c r="G64" i="3"/>
  <c r="G73" i="3"/>
  <c r="G82" i="3"/>
  <c r="G92" i="3"/>
  <c r="I208" i="2"/>
  <c r="I223" i="2"/>
  <c r="I212" i="1"/>
  <c r="I213" i="1"/>
  <c r="I214" i="1"/>
  <c r="I215" i="1"/>
  <c r="I216" i="1"/>
  <c r="I217" i="1"/>
  <c r="I218" i="1"/>
  <c r="I219" i="1"/>
  <c r="I220" i="1"/>
  <c r="I221" i="1"/>
  <c r="I222" i="1"/>
  <c r="G212" i="1"/>
  <c r="G213" i="1"/>
  <c r="G214" i="1"/>
  <c r="G215" i="1"/>
  <c r="G216" i="1"/>
  <c r="G217" i="1"/>
  <c r="G218" i="1"/>
  <c r="G219" i="1"/>
  <c r="G220" i="1"/>
  <c r="G221" i="1"/>
  <c r="G222" i="1"/>
  <c r="G211" i="1"/>
  <c r="I211" i="1" s="1"/>
  <c r="I223" i="1" s="1"/>
  <c r="I212" i="2"/>
  <c r="I213" i="2"/>
  <c r="I214" i="2"/>
  <c r="I215" i="2"/>
  <c r="I216" i="2"/>
  <c r="I217" i="2"/>
  <c r="I218" i="2"/>
  <c r="I219" i="2"/>
  <c r="I220" i="2"/>
  <c r="I221" i="2"/>
  <c r="I222" i="2"/>
  <c r="I198" i="2"/>
  <c r="I199" i="2"/>
  <c r="I200" i="2"/>
  <c r="I201" i="2"/>
  <c r="I202" i="2"/>
  <c r="I203" i="2"/>
  <c r="I204" i="2"/>
  <c r="I205" i="2"/>
  <c r="I206" i="2"/>
  <c r="I207" i="2"/>
  <c r="I87" i="3"/>
  <c r="I88" i="3"/>
  <c r="I89" i="3"/>
  <c r="I90" i="3"/>
  <c r="I91" i="3"/>
  <c r="G86" i="3"/>
  <c r="I86" i="3" s="1"/>
  <c r="I92" i="3" s="1"/>
  <c r="I77" i="3"/>
  <c r="I78" i="3"/>
  <c r="I79" i="3"/>
  <c r="I80" i="3"/>
  <c r="I81" i="3"/>
  <c r="G77" i="3"/>
  <c r="G78" i="3"/>
  <c r="G79" i="3"/>
  <c r="G80" i="3"/>
  <c r="G81" i="3"/>
  <c r="G76" i="3"/>
  <c r="I76" i="3" s="1"/>
  <c r="I82" i="3" s="1"/>
  <c r="G212" i="2"/>
  <c r="G213" i="2"/>
  <c r="G214" i="2"/>
  <c r="G215" i="2"/>
  <c r="G216" i="2"/>
  <c r="G217" i="2"/>
  <c r="G218" i="2"/>
  <c r="G219" i="2"/>
  <c r="G220" i="2"/>
  <c r="G221" i="2"/>
  <c r="G222" i="2"/>
  <c r="G211" i="2"/>
  <c r="G198" i="2"/>
  <c r="G199" i="2"/>
  <c r="G200" i="2"/>
  <c r="G201" i="2"/>
  <c r="G202" i="2"/>
  <c r="G203" i="2"/>
  <c r="G204" i="2"/>
  <c r="G205" i="2"/>
  <c r="G206" i="2"/>
  <c r="G207" i="2"/>
  <c r="G197" i="2"/>
  <c r="I197" i="2" s="1"/>
  <c r="I207" i="1"/>
  <c r="G198" i="1"/>
  <c r="I198" i="1" s="1"/>
  <c r="G199" i="1"/>
  <c r="I199" i="1" s="1"/>
  <c r="G200" i="1"/>
  <c r="I200" i="1" s="1"/>
  <c r="G201" i="1"/>
  <c r="I201" i="1" s="1"/>
  <c r="G202" i="1"/>
  <c r="I202" i="1" s="1"/>
  <c r="G203" i="1"/>
  <c r="I203" i="1" s="1"/>
  <c r="G204" i="1"/>
  <c r="I204" i="1" s="1"/>
  <c r="G205" i="1"/>
  <c r="I205" i="1" s="1"/>
  <c r="G206" i="1"/>
  <c r="I206" i="1" s="1"/>
  <c r="G207" i="1"/>
  <c r="G197" i="1"/>
  <c r="I197" i="1" s="1"/>
  <c r="I208" i="1" l="1"/>
  <c r="I211" i="2"/>
  <c r="G72" i="3"/>
  <c r="I72" i="3" s="1"/>
  <c r="G71" i="3"/>
  <c r="I71" i="3" s="1"/>
  <c r="G70" i="3"/>
  <c r="I70" i="3" s="1"/>
  <c r="G69" i="3"/>
  <c r="I69" i="3" s="1"/>
  <c r="G68" i="3"/>
  <c r="I68" i="3" s="1"/>
  <c r="G67" i="3"/>
  <c r="G63" i="3"/>
  <c r="I63" i="3" s="1"/>
  <c r="G62" i="3"/>
  <c r="I62" i="3" s="1"/>
  <c r="G61" i="3"/>
  <c r="I61" i="3" s="1"/>
  <c r="G60" i="3"/>
  <c r="I60" i="3" s="1"/>
  <c r="G59" i="3"/>
  <c r="I59" i="3" s="1"/>
  <c r="G58" i="3"/>
  <c r="G54" i="3"/>
  <c r="I54" i="3" s="1"/>
  <c r="G53" i="3"/>
  <c r="I53" i="3" s="1"/>
  <c r="G52" i="3"/>
  <c r="I52" i="3" s="1"/>
  <c r="G51" i="3"/>
  <c r="G50" i="3"/>
  <c r="I50" i="3" s="1"/>
  <c r="G46" i="3"/>
  <c r="I46" i="3" s="1"/>
  <c r="G45" i="3"/>
  <c r="I45" i="3" s="1"/>
  <c r="G44" i="3"/>
  <c r="I44" i="3" s="1"/>
  <c r="G43" i="3"/>
  <c r="I43" i="3" s="1"/>
  <c r="G42" i="3"/>
  <c r="I42" i="3" s="1"/>
  <c r="G41" i="3"/>
  <c r="I41" i="3" s="1"/>
  <c r="G40" i="3"/>
  <c r="I40" i="3" s="1"/>
  <c r="G39" i="3"/>
  <c r="G38" i="3"/>
  <c r="I38" i="3" s="1"/>
  <c r="G33" i="3"/>
  <c r="I33" i="3" s="1"/>
  <c r="G32" i="3"/>
  <c r="I32" i="3" s="1"/>
  <c r="G31" i="3"/>
  <c r="I31" i="3" s="1"/>
  <c r="G30" i="3"/>
  <c r="G29" i="3"/>
  <c r="I29" i="3" s="1"/>
  <c r="G28" i="3"/>
  <c r="I28" i="3" s="1"/>
  <c r="G27" i="3"/>
  <c r="I27" i="3" s="1"/>
  <c r="G23" i="3"/>
  <c r="I23" i="3" s="1"/>
  <c r="G22" i="3"/>
  <c r="I22" i="3" s="1"/>
  <c r="G21" i="3"/>
  <c r="I21" i="3" s="1"/>
  <c r="G20" i="3"/>
  <c r="I20" i="3" s="1"/>
  <c r="G19" i="3"/>
  <c r="I19" i="3" s="1"/>
  <c r="G18" i="3"/>
  <c r="I18" i="3" s="1"/>
  <c r="G17" i="3"/>
  <c r="I17" i="3" s="1"/>
  <c r="G16" i="3"/>
  <c r="I16" i="3" s="1"/>
  <c r="G15" i="3"/>
  <c r="I15" i="3" s="1"/>
  <c r="G14" i="3"/>
  <c r="I14" i="3" s="1"/>
  <c r="G13" i="3"/>
  <c r="I13" i="3" s="1"/>
  <c r="G9" i="3"/>
  <c r="I9" i="3" s="1"/>
  <c r="G8" i="3"/>
  <c r="I8" i="3" s="1"/>
  <c r="G7" i="3"/>
  <c r="I7" i="3" s="1"/>
  <c r="G6" i="3"/>
  <c r="G5" i="3"/>
  <c r="I5" i="3" s="1"/>
  <c r="G4" i="3"/>
  <c r="I4" i="3" s="1"/>
  <c r="G3" i="3"/>
  <c r="I3" i="3" s="1"/>
  <c r="G193" i="2"/>
  <c r="I193" i="2" s="1"/>
  <c r="G192" i="2"/>
  <c r="I192" i="2" s="1"/>
  <c r="G191" i="2"/>
  <c r="I191" i="2" s="1"/>
  <c r="G190" i="2"/>
  <c r="I190" i="2" s="1"/>
  <c r="G189" i="2"/>
  <c r="I189" i="2" s="1"/>
  <c r="G188" i="2"/>
  <c r="I188" i="2" s="1"/>
  <c r="G187" i="2"/>
  <c r="I187" i="2" s="1"/>
  <c r="G186" i="2"/>
  <c r="I186" i="2" s="1"/>
  <c r="G185" i="2"/>
  <c r="I185" i="2" s="1"/>
  <c r="G184" i="2"/>
  <c r="I184" i="2" s="1"/>
  <c r="G183" i="2"/>
  <c r="I183" i="2" s="1"/>
  <c r="G182" i="2"/>
  <c r="G178" i="2"/>
  <c r="I178" i="2" s="1"/>
  <c r="G177" i="2"/>
  <c r="I177" i="2" s="1"/>
  <c r="G176" i="2"/>
  <c r="I176" i="2" s="1"/>
  <c r="G175" i="2"/>
  <c r="I175" i="2" s="1"/>
  <c r="G174" i="2"/>
  <c r="I174" i="2" s="1"/>
  <c r="G173" i="2"/>
  <c r="I173" i="2" s="1"/>
  <c r="G172" i="2"/>
  <c r="I172" i="2" s="1"/>
  <c r="G171" i="2"/>
  <c r="I171" i="2" s="1"/>
  <c r="G170" i="2"/>
  <c r="I170" i="2" s="1"/>
  <c r="G169" i="2"/>
  <c r="I169" i="2" s="1"/>
  <c r="G168" i="2"/>
  <c r="G164" i="2"/>
  <c r="I164" i="2" s="1"/>
  <c r="G163" i="2"/>
  <c r="I163" i="2" s="1"/>
  <c r="G162" i="2"/>
  <c r="I162" i="2" s="1"/>
  <c r="G161" i="2"/>
  <c r="I161" i="2" s="1"/>
  <c r="G160" i="2"/>
  <c r="I160" i="2" s="1"/>
  <c r="G159" i="2"/>
  <c r="I159" i="2" s="1"/>
  <c r="G158" i="2"/>
  <c r="I158" i="2" s="1"/>
  <c r="G157" i="2"/>
  <c r="I157" i="2" s="1"/>
  <c r="G156" i="2"/>
  <c r="I156" i="2" s="1"/>
  <c r="G155" i="2"/>
  <c r="G151" i="2"/>
  <c r="I151" i="2" s="1"/>
  <c r="G150" i="2"/>
  <c r="I150" i="2" s="1"/>
  <c r="G149" i="2"/>
  <c r="I149" i="2" s="1"/>
  <c r="G148" i="2"/>
  <c r="I148" i="2" s="1"/>
  <c r="G147" i="2"/>
  <c r="I147" i="2" s="1"/>
  <c r="G146" i="2"/>
  <c r="I146" i="2" s="1"/>
  <c r="G145" i="2"/>
  <c r="I145" i="2" s="1"/>
  <c r="G144" i="2"/>
  <c r="I144" i="2" s="1"/>
  <c r="G143" i="2"/>
  <c r="I143" i="2" s="1"/>
  <c r="G142" i="2"/>
  <c r="I142" i="2" s="1"/>
  <c r="G141" i="2"/>
  <c r="I141" i="2" s="1"/>
  <c r="G140" i="2"/>
  <c r="I140" i="2" s="1"/>
  <c r="G139" i="2"/>
  <c r="I139" i="2" s="1"/>
  <c r="G138" i="2"/>
  <c r="I138" i="2" s="1"/>
  <c r="G137" i="2"/>
  <c r="I137" i="2" s="1"/>
  <c r="G136" i="2"/>
  <c r="I136" i="2" s="1"/>
  <c r="G135" i="2"/>
  <c r="I135" i="2" s="1"/>
  <c r="G134" i="2"/>
  <c r="I134" i="2" s="1"/>
  <c r="G133" i="2"/>
  <c r="I133" i="2" s="1"/>
  <c r="G132" i="2"/>
  <c r="I132" i="2" s="1"/>
  <c r="G131" i="2"/>
  <c r="I131" i="2" s="1"/>
  <c r="G130" i="2"/>
  <c r="I130" i="2" s="1"/>
  <c r="G129" i="2"/>
  <c r="I129" i="2" s="1"/>
  <c r="G128" i="2"/>
  <c r="I128" i="2" s="1"/>
  <c r="G127" i="2"/>
  <c r="I127" i="2" s="1"/>
  <c r="G126" i="2"/>
  <c r="I126" i="2" s="1"/>
  <c r="G125" i="2"/>
  <c r="I125" i="2" s="1"/>
  <c r="G124" i="2"/>
  <c r="G120" i="2"/>
  <c r="I120" i="2" s="1"/>
  <c r="G119" i="2"/>
  <c r="I119" i="2" s="1"/>
  <c r="G118" i="2"/>
  <c r="I118" i="2" s="1"/>
  <c r="G117" i="2"/>
  <c r="I117" i="2" s="1"/>
  <c r="G116" i="2"/>
  <c r="I116" i="2" s="1"/>
  <c r="G115" i="2"/>
  <c r="I115" i="2" s="1"/>
  <c r="G114" i="2"/>
  <c r="I114" i="2" s="1"/>
  <c r="G113" i="2"/>
  <c r="I113" i="2" s="1"/>
  <c r="G112" i="2"/>
  <c r="I112" i="2" s="1"/>
  <c r="G111" i="2"/>
  <c r="I111" i="2" s="1"/>
  <c r="G110" i="2"/>
  <c r="I110" i="2" s="1"/>
  <c r="G109" i="2"/>
  <c r="I109" i="2" s="1"/>
  <c r="G108" i="2"/>
  <c r="I108" i="2" s="1"/>
  <c r="G107" i="2"/>
  <c r="I107" i="2" s="1"/>
  <c r="G106" i="2"/>
  <c r="I106" i="2" s="1"/>
  <c r="G105" i="2"/>
  <c r="I105" i="2" s="1"/>
  <c r="G104" i="2"/>
  <c r="I104" i="2" s="1"/>
  <c r="G103" i="2"/>
  <c r="I103" i="2" s="1"/>
  <c r="G102" i="2"/>
  <c r="I102" i="2" s="1"/>
  <c r="G101" i="2"/>
  <c r="I101" i="2" s="1"/>
  <c r="G100" i="2"/>
  <c r="I100" i="2" s="1"/>
  <c r="G99" i="2"/>
  <c r="I99" i="2" s="1"/>
  <c r="G98" i="2"/>
  <c r="I98" i="2" s="1"/>
  <c r="G97" i="2"/>
  <c r="I97" i="2" s="1"/>
  <c r="G96" i="2"/>
  <c r="I96" i="2" s="1"/>
  <c r="G95" i="2"/>
  <c r="I95" i="2" s="1"/>
  <c r="G94" i="2"/>
  <c r="I94" i="2" s="1"/>
  <c r="G93" i="2"/>
  <c r="I93" i="2" s="1"/>
  <c r="G92" i="2"/>
  <c r="I92" i="2" s="1"/>
  <c r="G91" i="2"/>
  <c r="I91" i="2" s="1"/>
  <c r="G90" i="2"/>
  <c r="I90" i="2" s="1"/>
  <c r="G89" i="2"/>
  <c r="I89" i="2" s="1"/>
  <c r="G88" i="2"/>
  <c r="I88" i="2" s="1"/>
  <c r="G87" i="2"/>
  <c r="I87" i="2" s="1"/>
  <c r="G86" i="2"/>
  <c r="I86" i="2" s="1"/>
  <c r="G85" i="2"/>
  <c r="I85" i="2" s="1"/>
  <c r="G84" i="2"/>
  <c r="I84" i="2" s="1"/>
  <c r="G83" i="2"/>
  <c r="G79" i="2"/>
  <c r="I79" i="2" s="1"/>
  <c r="G78" i="2"/>
  <c r="I78" i="2" s="1"/>
  <c r="G77" i="2"/>
  <c r="I77" i="2" s="1"/>
  <c r="G76" i="2"/>
  <c r="I76" i="2" s="1"/>
  <c r="G75" i="2"/>
  <c r="I75" i="2" s="1"/>
  <c r="G74" i="2"/>
  <c r="I74" i="2" s="1"/>
  <c r="G73" i="2"/>
  <c r="I73" i="2" s="1"/>
  <c r="G72" i="2"/>
  <c r="I72" i="2" s="1"/>
  <c r="G71" i="2"/>
  <c r="I71" i="2" s="1"/>
  <c r="G70" i="2"/>
  <c r="I70" i="2" s="1"/>
  <c r="G69" i="2"/>
  <c r="I69" i="2" s="1"/>
  <c r="G68" i="2"/>
  <c r="I68" i="2" s="1"/>
  <c r="G67" i="2"/>
  <c r="I67" i="2" s="1"/>
  <c r="G66" i="2"/>
  <c r="I66" i="2" s="1"/>
  <c r="G65" i="2"/>
  <c r="I65" i="2" s="1"/>
  <c r="G64" i="2"/>
  <c r="I64" i="2" s="1"/>
  <c r="G63" i="2"/>
  <c r="I63" i="2" s="1"/>
  <c r="G62" i="2"/>
  <c r="I62" i="2" s="1"/>
  <c r="G61" i="2"/>
  <c r="I61" i="2" s="1"/>
  <c r="G60" i="2"/>
  <c r="I60" i="2" s="1"/>
  <c r="G59" i="2"/>
  <c r="I59" i="2" s="1"/>
  <c r="G58" i="2"/>
  <c r="I58" i="2" s="1"/>
  <c r="G57" i="2"/>
  <c r="I57" i="2" s="1"/>
  <c r="G56" i="2"/>
  <c r="I56" i="2" s="1"/>
  <c r="G55" i="2"/>
  <c r="I55" i="2" s="1"/>
  <c r="G54" i="2"/>
  <c r="I54" i="2" s="1"/>
  <c r="G53" i="2"/>
  <c r="I53" i="2" s="1"/>
  <c r="G52" i="2"/>
  <c r="I52" i="2" s="1"/>
  <c r="G51" i="2"/>
  <c r="I51" i="2" s="1"/>
  <c r="G50" i="2"/>
  <c r="I50" i="2" s="1"/>
  <c r="G49" i="2"/>
  <c r="I49" i="2" s="1"/>
  <c r="G48" i="2"/>
  <c r="I48" i="2" s="1"/>
  <c r="G47" i="2"/>
  <c r="I47" i="2" s="1"/>
  <c r="G46" i="2"/>
  <c r="I46" i="2" s="1"/>
  <c r="G45" i="2"/>
  <c r="I45" i="2" s="1"/>
  <c r="G44" i="2"/>
  <c r="I44" i="2" s="1"/>
  <c r="G43" i="2"/>
  <c r="I43" i="2" s="1"/>
  <c r="G42" i="2"/>
  <c r="I42" i="2" s="1"/>
  <c r="G41" i="2"/>
  <c r="I41" i="2" s="1"/>
  <c r="G40" i="2"/>
  <c r="I40" i="2" s="1"/>
  <c r="G39" i="2"/>
  <c r="I39" i="2" s="1"/>
  <c r="G38" i="2"/>
  <c r="I38" i="2" s="1"/>
  <c r="G37" i="2"/>
  <c r="I37" i="2" s="1"/>
  <c r="G36" i="2"/>
  <c r="I36" i="2" s="1"/>
  <c r="G35" i="2"/>
  <c r="I35" i="2" s="1"/>
  <c r="G34" i="2"/>
  <c r="I34" i="2" s="1"/>
  <c r="G33" i="2"/>
  <c r="I33" i="2" s="1"/>
  <c r="G32" i="2"/>
  <c r="I32" i="2" s="1"/>
  <c r="G31" i="2"/>
  <c r="I31" i="2" s="1"/>
  <c r="G30" i="2"/>
  <c r="I30" i="2" s="1"/>
  <c r="G29" i="2"/>
  <c r="I29" i="2" s="1"/>
  <c r="G28" i="2"/>
  <c r="I28" i="2" s="1"/>
  <c r="G27" i="2"/>
  <c r="I27" i="2" s="1"/>
  <c r="G26" i="2"/>
  <c r="I26" i="2" s="1"/>
  <c r="G25" i="2"/>
  <c r="G21" i="2"/>
  <c r="I21" i="2" s="1"/>
  <c r="G20" i="2"/>
  <c r="I20" i="2" s="1"/>
  <c r="G19" i="2"/>
  <c r="I19" i="2" s="1"/>
  <c r="G18" i="2"/>
  <c r="I18" i="2" s="1"/>
  <c r="G17" i="2"/>
  <c r="I17" i="2" s="1"/>
  <c r="G16" i="2"/>
  <c r="I16" i="2" s="1"/>
  <c r="G15" i="2"/>
  <c r="I15" i="2" s="1"/>
  <c r="G14" i="2"/>
  <c r="I14" i="2" s="1"/>
  <c r="G13" i="2"/>
  <c r="I13" i="2" s="1"/>
  <c r="G12" i="2"/>
  <c r="I12" i="2" s="1"/>
  <c r="G11" i="2"/>
  <c r="I11" i="2" s="1"/>
  <c r="G10" i="2"/>
  <c r="I10" i="2" s="1"/>
  <c r="G9" i="2"/>
  <c r="I9" i="2" s="1"/>
  <c r="G8" i="2"/>
  <c r="I8" i="2" s="1"/>
  <c r="G7" i="2"/>
  <c r="I7" i="2" s="1"/>
  <c r="G6" i="2"/>
  <c r="I6" i="2" s="1"/>
  <c r="G5" i="2"/>
  <c r="I5" i="2" s="1"/>
  <c r="G4" i="2"/>
  <c r="I4" i="2" s="1"/>
  <c r="G3" i="2"/>
  <c r="G193" i="1"/>
  <c r="I193" i="1" s="1"/>
  <c r="G192" i="1"/>
  <c r="I192" i="1" s="1"/>
  <c r="G191" i="1"/>
  <c r="I191" i="1" s="1"/>
  <c r="G190" i="1"/>
  <c r="I190" i="1" s="1"/>
  <c r="G189" i="1"/>
  <c r="I189" i="1" s="1"/>
  <c r="G188" i="1"/>
  <c r="I188" i="1" s="1"/>
  <c r="G187" i="1"/>
  <c r="I187" i="1" s="1"/>
  <c r="G186" i="1"/>
  <c r="I186" i="1" s="1"/>
  <c r="G185" i="1"/>
  <c r="I185" i="1" s="1"/>
  <c r="G184" i="1"/>
  <c r="I184" i="1" s="1"/>
  <c r="G183" i="1"/>
  <c r="I183" i="1" s="1"/>
  <c r="G182" i="1"/>
  <c r="I182" i="1" s="1"/>
  <c r="G178" i="1"/>
  <c r="I178" i="1" s="1"/>
  <c r="G177" i="1"/>
  <c r="I177" i="1" s="1"/>
  <c r="G176" i="1"/>
  <c r="I176" i="1" s="1"/>
  <c r="G175" i="1"/>
  <c r="I175" i="1" s="1"/>
  <c r="G174" i="1"/>
  <c r="I174" i="1" s="1"/>
  <c r="G173" i="1"/>
  <c r="I173" i="1" s="1"/>
  <c r="G172" i="1"/>
  <c r="I172" i="1" s="1"/>
  <c r="G171" i="1"/>
  <c r="I171" i="1" s="1"/>
  <c r="G170" i="1"/>
  <c r="I170" i="1" s="1"/>
  <c r="G169" i="1"/>
  <c r="I169" i="1" s="1"/>
  <c r="G168" i="1"/>
  <c r="I168" i="1" s="1"/>
  <c r="G164" i="1"/>
  <c r="I164" i="1" s="1"/>
  <c r="G163" i="1"/>
  <c r="I163" i="1" s="1"/>
  <c r="G162" i="1"/>
  <c r="I162" i="1" s="1"/>
  <c r="G161" i="1"/>
  <c r="I161" i="1" s="1"/>
  <c r="G160" i="1"/>
  <c r="I160" i="1" s="1"/>
  <c r="G159" i="1"/>
  <c r="I159" i="1" s="1"/>
  <c r="G158" i="1"/>
  <c r="I158" i="1" s="1"/>
  <c r="G157" i="1"/>
  <c r="I157" i="1" s="1"/>
  <c r="G156" i="1"/>
  <c r="I156" i="1" s="1"/>
  <c r="G155" i="1"/>
  <c r="I155" i="1" s="1"/>
  <c r="G151" i="1"/>
  <c r="I151" i="1" s="1"/>
  <c r="G150" i="1"/>
  <c r="I150" i="1" s="1"/>
  <c r="G149" i="1"/>
  <c r="I149" i="1" s="1"/>
  <c r="G148" i="1"/>
  <c r="I148" i="1" s="1"/>
  <c r="G147" i="1"/>
  <c r="I147" i="1" s="1"/>
  <c r="G146" i="1"/>
  <c r="I146" i="1" s="1"/>
  <c r="G145" i="1"/>
  <c r="I145" i="1" s="1"/>
  <c r="G144" i="1"/>
  <c r="I144" i="1" s="1"/>
  <c r="G143" i="1"/>
  <c r="I143" i="1" s="1"/>
  <c r="G142" i="1"/>
  <c r="I142" i="1" s="1"/>
  <c r="G141" i="1"/>
  <c r="I141" i="1" s="1"/>
  <c r="G140" i="1"/>
  <c r="I140" i="1" s="1"/>
  <c r="G139" i="1"/>
  <c r="I139" i="1" s="1"/>
  <c r="G138" i="1"/>
  <c r="I138" i="1" s="1"/>
  <c r="G137" i="1"/>
  <c r="I137" i="1" s="1"/>
  <c r="G136" i="1"/>
  <c r="I136" i="1" s="1"/>
  <c r="G135" i="1"/>
  <c r="I135" i="1" s="1"/>
  <c r="G134" i="1"/>
  <c r="I134" i="1" s="1"/>
  <c r="G133" i="1"/>
  <c r="I133" i="1" s="1"/>
  <c r="G132" i="1"/>
  <c r="I132" i="1" s="1"/>
  <c r="G131" i="1"/>
  <c r="I131" i="1" s="1"/>
  <c r="G130" i="1"/>
  <c r="I130" i="1" s="1"/>
  <c r="G129" i="1"/>
  <c r="I129" i="1" s="1"/>
  <c r="G128" i="1"/>
  <c r="I128" i="1" s="1"/>
  <c r="G127" i="1"/>
  <c r="I127" i="1" s="1"/>
  <c r="G126" i="1"/>
  <c r="I126" i="1" s="1"/>
  <c r="G125" i="1"/>
  <c r="I125" i="1" s="1"/>
  <c r="G124" i="1"/>
  <c r="G120" i="1"/>
  <c r="I120" i="1" s="1"/>
  <c r="G119" i="1"/>
  <c r="I119" i="1" s="1"/>
  <c r="G118" i="1"/>
  <c r="I118" i="1" s="1"/>
  <c r="G117" i="1"/>
  <c r="I117" i="1" s="1"/>
  <c r="G116" i="1"/>
  <c r="I116" i="1" s="1"/>
  <c r="G115" i="1"/>
  <c r="I115" i="1" s="1"/>
  <c r="G114" i="1"/>
  <c r="I114" i="1" s="1"/>
  <c r="G113" i="1"/>
  <c r="I113" i="1" s="1"/>
  <c r="G112" i="1"/>
  <c r="I112" i="1" s="1"/>
  <c r="G111" i="1"/>
  <c r="I111" i="1" s="1"/>
  <c r="G110" i="1"/>
  <c r="I110" i="1" s="1"/>
  <c r="G109" i="1"/>
  <c r="I109" i="1" s="1"/>
  <c r="G108" i="1"/>
  <c r="I108" i="1" s="1"/>
  <c r="G107" i="1"/>
  <c r="I107" i="1" s="1"/>
  <c r="G106" i="1"/>
  <c r="I106" i="1" s="1"/>
  <c r="G105" i="1"/>
  <c r="I105" i="1" s="1"/>
  <c r="G104" i="1"/>
  <c r="I104" i="1" s="1"/>
  <c r="G103" i="1"/>
  <c r="I103" i="1" s="1"/>
  <c r="G102" i="1"/>
  <c r="I102" i="1" s="1"/>
  <c r="G101" i="1"/>
  <c r="I101" i="1" s="1"/>
  <c r="G100" i="1"/>
  <c r="I100" i="1" s="1"/>
  <c r="G99" i="1"/>
  <c r="I99" i="1" s="1"/>
  <c r="G98" i="1"/>
  <c r="I98" i="1" s="1"/>
  <c r="G97" i="1"/>
  <c r="I97" i="1" s="1"/>
  <c r="G96" i="1"/>
  <c r="I96" i="1" s="1"/>
  <c r="G95" i="1"/>
  <c r="I95" i="1" s="1"/>
  <c r="G94" i="1"/>
  <c r="I94" i="1" s="1"/>
  <c r="G93" i="1"/>
  <c r="I93" i="1" s="1"/>
  <c r="G92" i="1"/>
  <c r="I92" i="1" s="1"/>
  <c r="G91" i="1"/>
  <c r="I91" i="1" s="1"/>
  <c r="G90" i="1"/>
  <c r="I90" i="1" s="1"/>
  <c r="G89" i="1"/>
  <c r="I89" i="1" s="1"/>
  <c r="G88" i="1"/>
  <c r="I88" i="1" s="1"/>
  <c r="G87" i="1"/>
  <c r="I87" i="1" s="1"/>
  <c r="G86" i="1"/>
  <c r="I86" i="1" s="1"/>
  <c r="G85" i="1"/>
  <c r="I85" i="1" s="1"/>
  <c r="G84" i="1"/>
  <c r="I84" i="1" s="1"/>
  <c r="G83" i="1"/>
  <c r="I83" i="1" s="1"/>
  <c r="G79" i="1"/>
  <c r="I79" i="1" s="1"/>
  <c r="G78" i="1"/>
  <c r="I78" i="1" s="1"/>
  <c r="G77" i="1"/>
  <c r="I77" i="1" s="1"/>
  <c r="G76" i="1"/>
  <c r="I76" i="1" s="1"/>
  <c r="G75" i="1"/>
  <c r="I75" i="1" s="1"/>
  <c r="G74" i="1"/>
  <c r="I74" i="1" s="1"/>
  <c r="G73" i="1"/>
  <c r="I73" i="1" s="1"/>
  <c r="G72" i="1"/>
  <c r="I72" i="1" s="1"/>
  <c r="G71" i="1"/>
  <c r="I71" i="1" s="1"/>
  <c r="G70" i="1"/>
  <c r="I70" i="1" s="1"/>
  <c r="G69" i="1"/>
  <c r="I69" i="1" s="1"/>
  <c r="G68" i="1"/>
  <c r="I68" i="1" s="1"/>
  <c r="G67" i="1"/>
  <c r="I67" i="1" s="1"/>
  <c r="G66" i="1"/>
  <c r="I66" i="1" s="1"/>
  <c r="G65" i="1"/>
  <c r="I65" i="1" s="1"/>
  <c r="G64" i="1"/>
  <c r="I64" i="1" s="1"/>
  <c r="G63" i="1"/>
  <c r="I63" i="1" s="1"/>
  <c r="G62" i="1"/>
  <c r="I62" i="1" s="1"/>
  <c r="G61" i="1"/>
  <c r="I61" i="1" s="1"/>
  <c r="G60" i="1"/>
  <c r="I60" i="1" s="1"/>
  <c r="G59" i="1"/>
  <c r="I59" i="1" s="1"/>
  <c r="G58" i="1"/>
  <c r="I58" i="1" s="1"/>
  <c r="G57" i="1"/>
  <c r="I57" i="1" s="1"/>
  <c r="G56" i="1"/>
  <c r="I56" i="1" s="1"/>
  <c r="G55" i="1"/>
  <c r="I55" i="1" s="1"/>
  <c r="G54" i="1"/>
  <c r="I54" i="1" s="1"/>
  <c r="G53" i="1"/>
  <c r="I53" i="1" s="1"/>
  <c r="G52" i="1"/>
  <c r="I52" i="1" s="1"/>
  <c r="G51" i="1"/>
  <c r="I51" i="1" s="1"/>
  <c r="G50" i="1"/>
  <c r="I50" i="1" s="1"/>
  <c r="G49" i="1"/>
  <c r="I49" i="1" s="1"/>
  <c r="G48" i="1"/>
  <c r="I48" i="1" s="1"/>
  <c r="G47" i="1"/>
  <c r="I47" i="1" s="1"/>
  <c r="G46" i="1"/>
  <c r="I46" i="1" s="1"/>
  <c r="G45" i="1"/>
  <c r="I45" i="1" s="1"/>
  <c r="G44" i="1"/>
  <c r="I44" i="1" s="1"/>
  <c r="G43" i="1"/>
  <c r="I43" i="1" s="1"/>
  <c r="G42" i="1"/>
  <c r="I42" i="1" s="1"/>
  <c r="G41" i="1"/>
  <c r="I41" i="1" s="1"/>
  <c r="G40" i="1"/>
  <c r="I40" i="1" s="1"/>
  <c r="G39" i="1"/>
  <c r="I39" i="1" s="1"/>
  <c r="G38" i="1"/>
  <c r="I38" i="1" s="1"/>
  <c r="G37" i="1"/>
  <c r="I37" i="1" s="1"/>
  <c r="G36" i="1"/>
  <c r="I36" i="1" s="1"/>
  <c r="G35" i="1"/>
  <c r="I35" i="1" s="1"/>
  <c r="G34" i="1"/>
  <c r="I34" i="1" s="1"/>
  <c r="G33" i="1"/>
  <c r="I33" i="1" s="1"/>
  <c r="G32" i="1"/>
  <c r="I32" i="1" s="1"/>
  <c r="G31" i="1"/>
  <c r="I31" i="1" s="1"/>
  <c r="G30" i="1"/>
  <c r="I30" i="1" s="1"/>
  <c r="G29" i="1"/>
  <c r="I29" i="1" s="1"/>
  <c r="G28" i="1"/>
  <c r="I28" i="1" s="1"/>
  <c r="G27" i="1"/>
  <c r="I27" i="1" s="1"/>
  <c r="G26" i="1"/>
  <c r="I26" i="1" s="1"/>
  <c r="G25" i="1"/>
  <c r="I25" i="1" s="1"/>
  <c r="G21" i="1"/>
  <c r="I21" i="1" s="1"/>
  <c r="G20" i="1"/>
  <c r="I20" i="1" s="1"/>
  <c r="G19" i="1"/>
  <c r="I19" i="1" s="1"/>
  <c r="G18" i="1"/>
  <c r="I18" i="1" s="1"/>
  <c r="G17" i="1"/>
  <c r="I17" i="1" s="1"/>
  <c r="G16" i="1"/>
  <c r="I16" i="1" s="1"/>
  <c r="G15" i="1"/>
  <c r="I15" i="1" s="1"/>
  <c r="G14" i="1"/>
  <c r="I14" i="1" s="1"/>
  <c r="G13" i="1"/>
  <c r="I13" i="1" s="1"/>
  <c r="G12" i="1"/>
  <c r="I12" i="1" s="1"/>
  <c r="G11" i="1"/>
  <c r="I11" i="1" s="1"/>
  <c r="G10" i="1"/>
  <c r="I10" i="1" s="1"/>
  <c r="G9" i="1"/>
  <c r="I9" i="1" s="1"/>
  <c r="G8" i="1"/>
  <c r="I8" i="1" s="1"/>
  <c r="G7" i="1"/>
  <c r="I7" i="1" s="1"/>
  <c r="G6" i="1"/>
  <c r="I6" i="1" s="1"/>
  <c r="G5" i="1"/>
  <c r="I5" i="1" s="1"/>
  <c r="G4" i="1"/>
  <c r="G3" i="1"/>
  <c r="I3" i="1" s="1"/>
  <c r="I182" i="2" l="1"/>
  <c r="I24" i="3"/>
  <c r="G47" i="3"/>
  <c r="I39" i="3"/>
  <c r="I47" i="3" s="1"/>
  <c r="I124" i="2"/>
  <c r="I152" i="2" s="1"/>
  <c r="I168" i="2"/>
  <c r="I124" i="1"/>
  <c r="I152" i="1" s="1"/>
  <c r="I6" i="3"/>
  <c r="I10" i="3" s="1"/>
  <c r="I30" i="3"/>
  <c r="I34" i="3" s="1"/>
  <c r="I51" i="3"/>
  <c r="I55" i="3" s="1"/>
  <c r="I67" i="3"/>
  <c r="I58" i="3"/>
  <c r="I3" i="2"/>
  <c r="I22" i="2" s="1"/>
  <c r="I25" i="2"/>
  <c r="I80" i="2" s="1"/>
  <c r="I83" i="2"/>
  <c r="I121" i="2" s="1"/>
  <c r="I155" i="2"/>
  <c r="I165" i="2" s="1"/>
  <c r="I121" i="1"/>
  <c r="I165" i="1"/>
  <c r="I80" i="1"/>
  <c r="I194" i="1"/>
  <c r="I179" i="1"/>
  <c r="I4" i="1"/>
  <c r="I22" i="1" s="1"/>
  <c r="I194" i="2" l="1"/>
  <c r="I73" i="3"/>
  <c r="I64" i="3"/>
  <c r="I179" i="2"/>
  <c r="C5" i="4" l="1"/>
</calcChain>
</file>

<file path=xl/sharedStrings.xml><?xml version="1.0" encoding="utf-8"?>
<sst xmlns="http://schemas.openxmlformats.org/spreadsheetml/2006/main" count="1475" uniqueCount="251">
  <si>
    <t>Znamka:</t>
  </si>
  <si>
    <t>MERCEDES-BENZ</t>
  </si>
  <si>
    <t>Naziv materiala</t>
  </si>
  <si>
    <t>Količina</t>
  </si>
  <si>
    <t>EM</t>
  </si>
  <si>
    <t>Cena/EM brez DDV</t>
  </si>
  <si>
    <t>Znesek brez DDV</t>
  </si>
  <si>
    <t>DDV</t>
  </si>
  <si>
    <t>Vrednost DDV</t>
  </si>
  <si>
    <t>Tip:</t>
  </si>
  <si>
    <t>KOS</t>
  </si>
  <si>
    <t>Šasija:</t>
  </si>
  <si>
    <t>Moč:</t>
  </si>
  <si>
    <t>Prostornina:</t>
  </si>
  <si>
    <t>GRT</t>
  </si>
  <si>
    <t>kom</t>
  </si>
  <si>
    <t>Filter volanski</t>
  </si>
  <si>
    <t>Filter zraka</t>
  </si>
  <si>
    <t>Mast ležajna BPW</t>
  </si>
  <si>
    <t>KG</t>
  </si>
  <si>
    <t>l</t>
  </si>
  <si>
    <t>Pištola za spihovanje</t>
  </si>
  <si>
    <t>Tekočina hladilna</t>
  </si>
  <si>
    <t>L</t>
  </si>
  <si>
    <t>Zavorne ploščice</t>
  </si>
  <si>
    <t>Zračni sušilec</t>
  </si>
  <si>
    <t>SKUPAJ ZA VOZILO:</t>
  </si>
  <si>
    <t>Axor 1829L</t>
  </si>
  <si>
    <t>Filter goriva MB ATEGO 817 motor 4 cil.</t>
  </si>
  <si>
    <t>WDB9505321L331300</t>
  </si>
  <si>
    <t>Filter Hengst urea - sečninski</t>
  </si>
  <si>
    <t>210 kW</t>
  </si>
  <si>
    <t>Filter kabine MB axor Atego</t>
  </si>
  <si>
    <t>6374 ccm</t>
  </si>
  <si>
    <t>Filter olja</t>
  </si>
  <si>
    <t>Filter zraka MB ATEGO 4 cil.motor</t>
  </si>
  <si>
    <t>Garnitura sklopke  Atego</t>
  </si>
  <si>
    <t>Knorr- sušilec zraka</t>
  </si>
  <si>
    <t>Ležaj 6205 ZZ</t>
  </si>
  <si>
    <t>Ležaj potisni Atego</t>
  </si>
  <si>
    <t>Ohišje ogledala s steklom šir. kot l-d</t>
  </si>
  <si>
    <t>Olje Megaturboral 10W 40 (EURO 5)</t>
  </si>
  <si>
    <t>Olje Nisotec Hipo 80W90</t>
  </si>
  <si>
    <t>Ploščice zavorne MB Actros</t>
  </si>
  <si>
    <t>Semering  glavne gredi</t>
  </si>
  <si>
    <t>Stikalo ročne zavore MB ACTROS</t>
  </si>
  <si>
    <t>Ventil - senzor poti</t>
  </si>
  <si>
    <t>NOx senzor</t>
  </si>
  <si>
    <t>MAN</t>
  </si>
  <si>
    <t>26.314 FVLC</t>
  </si>
  <si>
    <t>Febi končnik desni</t>
  </si>
  <si>
    <t>WMAT38ZZZ1M329683</t>
  </si>
  <si>
    <t>Febi končnik levi</t>
  </si>
  <si>
    <t>228 kW</t>
  </si>
  <si>
    <t>Filter goriva H70WDK14 Hengst</t>
  </si>
  <si>
    <t>11967 ccm</t>
  </si>
  <si>
    <t>Filter hidr.volana</t>
  </si>
  <si>
    <t>Filter kabine MAN 27.403</t>
  </si>
  <si>
    <t>Filter olja E13HD47 Hengst</t>
  </si>
  <si>
    <t>Filter olja E172HD35 Hengst</t>
  </si>
  <si>
    <t>Filter zraka MAN novi tip HENGST E237L</t>
  </si>
  <si>
    <t>Grt. za popravilo napojne črpalke MAN</t>
  </si>
  <si>
    <t>Končnik vzvoda menj.M12 desni T-190A</t>
  </si>
  <si>
    <t>Končnik vzvoda menj.M12 levi T-190A</t>
  </si>
  <si>
    <t>Obloga zavorna MAN/MB zad.220 1.spec.</t>
  </si>
  <si>
    <t>grt</t>
  </si>
  <si>
    <t>Olje ATF typeDX III</t>
  </si>
  <si>
    <t>Olje Rimula R6 M 10W-40</t>
  </si>
  <si>
    <t>Posoda ekspanzijska MAN 27.403</t>
  </si>
  <si>
    <t>Senzor zavornih ploščic MAN</t>
  </si>
  <si>
    <t>Set kljuk s ključ.</t>
  </si>
  <si>
    <t>Spojka hitre cevi PVC za zrak  10mm</t>
  </si>
  <si>
    <t>Stop svetilka desna z vzvratno</t>
  </si>
  <si>
    <t>Svetilka bočna oranž.65x65 DIODA MAN</t>
  </si>
  <si>
    <t>Tekočina hladilna  koncentrat</t>
  </si>
  <si>
    <t>Termostat MAN,MB 71 ST.</t>
  </si>
  <si>
    <t>Zav.ploščice MAN WINKLER</t>
  </si>
  <si>
    <t>Posoda ekspanzijska MAN</t>
  </si>
  <si>
    <t>Grt. za popravilo vilic</t>
  </si>
  <si>
    <t>Zadnji drsni obroč</t>
  </si>
  <si>
    <t>Semereing vztrajnika</t>
  </si>
  <si>
    <t>Ležaj vztrajnika - ozki</t>
  </si>
  <si>
    <t>Vilica sklopke MAN</t>
  </si>
  <si>
    <t>Nosilec menjalnika</t>
  </si>
  <si>
    <t>Sklopka Sachs</t>
  </si>
  <si>
    <t>Nosilec sinhrona grt 3/4</t>
  </si>
  <si>
    <t>Nosilec sinhrona grt 1/2</t>
  </si>
  <si>
    <t>Grt. Sinhronov 1/2 brez nosilcev sinhronov</t>
  </si>
  <si>
    <t>Grt. sinhronov 3/4 brez nosilcev sinhronov</t>
  </si>
  <si>
    <t>Telo spojke reduktorja</t>
  </si>
  <si>
    <t>Telo spojke reduktorja brez retarderja</t>
  </si>
  <si>
    <t>Sinhron reduktorja</t>
  </si>
  <si>
    <t>Filter goriva</t>
  </si>
  <si>
    <t>Bat motorja</t>
  </si>
  <si>
    <t>Ojnični ležaj</t>
  </si>
  <si>
    <t>Tesnilo glave</t>
  </si>
  <si>
    <t>Tesnilo karterja</t>
  </si>
  <si>
    <t>Valj tristop 24/24 disk VO</t>
  </si>
  <si>
    <t>Turbina</t>
  </si>
  <si>
    <t>Stikalo oljnega pritiska 3 prik. kon.</t>
  </si>
  <si>
    <t>Filter kabine</t>
  </si>
  <si>
    <t>Zračna blazina 916</t>
  </si>
  <si>
    <t>Regulator alternatorja 24V BOSCHd</t>
  </si>
  <si>
    <t>Jermenica alt.</t>
  </si>
  <si>
    <t>M38 18.264/3600</t>
  </si>
  <si>
    <t>1. list zadnje vzmeti 80x28 zapigan</t>
  </si>
  <si>
    <t>WMAM380014Y023998</t>
  </si>
  <si>
    <t>Črpalka vode</t>
  </si>
  <si>
    <t>191 kW</t>
  </si>
  <si>
    <t>6871 ccm</t>
  </si>
  <si>
    <t>Filter olja MAN HENGST</t>
  </si>
  <si>
    <t>Filter zraka HENGST MB 1524</t>
  </si>
  <si>
    <t>Glava kompresorja</t>
  </si>
  <si>
    <t>Grt. prednje preme</t>
  </si>
  <si>
    <t>Ležaj kardana MAN</t>
  </si>
  <si>
    <t>Olje menj. Spirax MA 80W</t>
  </si>
  <si>
    <t>Olje zavorno DOT4</t>
  </si>
  <si>
    <t>Pokrovček menjalne ročice MAN 8+R</t>
  </si>
  <si>
    <t>Predčrpalka goriva ročna MAN BOSCH</t>
  </si>
  <si>
    <t>Puša elastična stabilizat.pred.MAN</t>
  </si>
  <si>
    <t>Puša elastična vzmeti pred.mali MAN</t>
  </si>
  <si>
    <t>Ročica menjalnega droga MAN F2000</t>
  </si>
  <si>
    <t>Senzor ABS</t>
  </si>
  <si>
    <t>Svetilka gabaritna na kabini MAN</t>
  </si>
  <si>
    <t>Termostat MAN,MB 83 ST.</t>
  </si>
  <si>
    <t>Tesnilo odgona MEN menjalnik ZF</t>
  </si>
  <si>
    <t>Valj sklopke</t>
  </si>
  <si>
    <t>Ventil kondenzata izpusta na rezerv.</t>
  </si>
  <si>
    <t>Visko sklopka MAN TGA</t>
  </si>
  <si>
    <t>Zav.ploščice</t>
  </si>
  <si>
    <t>Potisni drog 2 X M50</t>
  </si>
  <si>
    <t>FEBI končnik levi</t>
  </si>
  <si>
    <t>FEBI končnik desni</t>
  </si>
  <si>
    <t>Predčrpalka goriva MAN</t>
  </si>
  <si>
    <t>Hladilnik polnilnega zraka MAN</t>
  </si>
  <si>
    <t>Senzor dajalec tahografa</t>
  </si>
  <si>
    <t>Hladilnik vode</t>
  </si>
  <si>
    <t>Filter kabinski</t>
  </si>
  <si>
    <t>IVECO</t>
  </si>
  <si>
    <t>Stralis AT260S45Y/PS/1395</t>
  </si>
  <si>
    <t>Drog potisni 2 x M 45</t>
  </si>
  <si>
    <t>WJME2NTH404383727</t>
  </si>
  <si>
    <t>Filter ad-blue tekočine E.C. TE</t>
  </si>
  <si>
    <t>332 kW</t>
  </si>
  <si>
    <t>Filter goriva  Iveco</t>
  </si>
  <si>
    <t>10308 ccm</t>
  </si>
  <si>
    <t>Filter goriva E.T.CURSOR 10</t>
  </si>
  <si>
    <t>Filter goriva zunanji STRALIS</t>
  </si>
  <si>
    <t>Filter kabine Iveco</t>
  </si>
  <si>
    <t>Filter odduška olja Stralis</t>
  </si>
  <si>
    <t>Filter olja Iveco Stralis</t>
  </si>
  <si>
    <t>Filter zraka turbine Iveco A23</t>
  </si>
  <si>
    <t>Kljuke vrat Iveco</t>
  </si>
  <si>
    <t>Mehanizem dviga stekla Stralis</t>
  </si>
  <si>
    <t>Olje GEAR OIL 85W140</t>
  </si>
  <si>
    <t>Ploščice zavorne  Iveco</t>
  </si>
  <si>
    <t>Sirena vzvratne vožnje</t>
  </si>
  <si>
    <t>Tekočina za vetrobransko steklo-zimsko</t>
  </si>
  <si>
    <t>Vrata leva</t>
  </si>
  <si>
    <t>Valj sklopke ES</t>
  </si>
  <si>
    <t>Cilinder sklopke</t>
  </si>
  <si>
    <t>Sklopka</t>
  </si>
  <si>
    <t>Ležaj vztrajnik - ozki</t>
  </si>
  <si>
    <t>Končnik prestavni desni</t>
  </si>
  <si>
    <t>Končnik prestavni levi</t>
  </si>
  <si>
    <t>Korito olja</t>
  </si>
  <si>
    <t>Tesnilo korita olja</t>
  </si>
  <si>
    <t>Garnitura za premo</t>
  </si>
  <si>
    <t>Axor 1833L-19</t>
  </si>
  <si>
    <t>Puša stabilizatorja</t>
  </si>
  <si>
    <t>WDB9505311l488399</t>
  </si>
  <si>
    <t>Disk zavorni</t>
  </si>
  <si>
    <t>240 kW</t>
  </si>
  <si>
    <t>7201 ccm</t>
  </si>
  <si>
    <t>NM FF-170</t>
  </si>
  <si>
    <t>Filter goriva sito</t>
  </si>
  <si>
    <t>Separator</t>
  </si>
  <si>
    <t>Motorno olje 10W-40</t>
  </si>
  <si>
    <t>TGM</t>
  </si>
  <si>
    <t>Pokrov posode za gorivo</t>
  </si>
  <si>
    <t>WMAN18ZZ7LY404005</t>
  </si>
  <si>
    <t>235 kW</t>
  </si>
  <si>
    <t>Sušilec zraka</t>
  </si>
  <si>
    <t>Predfilter goriva</t>
  </si>
  <si>
    <t>Fitler kabinski</t>
  </si>
  <si>
    <t>Motorno olje 5W-30</t>
  </si>
  <si>
    <t>Filter AdBlue</t>
  </si>
  <si>
    <t>TGS 28.500</t>
  </si>
  <si>
    <t>WMA74SZZ7HM746517</t>
  </si>
  <si>
    <t>309 kW</t>
  </si>
  <si>
    <t>12419 ccm</t>
  </si>
  <si>
    <t>Olje motorno RIMULA R6 LME+ 5W-30</t>
  </si>
  <si>
    <t>Olje 80W</t>
  </si>
  <si>
    <t>Rezervoar zraka 20l</t>
  </si>
  <si>
    <t>Protiprašni filter - ogljen</t>
  </si>
  <si>
    <t>KK DP-674</t>
  </si>
  <si>
    <t>KK HK-848</t>
  </si>
  <si>
    <t xml:space="preserve">MERCEDES-BENZ </t>
  </si>
  <si>
    <t>Naziv storitve</t>
  </si>
  <si>
    <t>Brušenje vztrajnika</t>
  </si>
  <si>
    <t>kpl</t>
  </si>
  <si>
    <t>Mazanje vozila</t>
  </si>
  <si>
    <t>Popravila motornih vozil</t>
  </si>
  <si>
    <t>UR</t>
  </si>
  <si>
    <t>Popravila na terenu</t>
  </si>
  <si>
    <t>Pranje hladilnika</t>
  </si>
  <si>
    <t>Struženje zavornih diskov</t>
  </si>
  <si>
    <t>Test motorja - diagnostika</t>
  </si>
  <si>
    <t>KPL</t>
  </si>
  <si>
    <t>Kontrola zavor na zav.valjih</t>
  </si>
  <si>
    <t>kos</t>
  </si>
  <si>
    <t>Struženje zavornih bobnov</t>
  </si>
  <si>
    <t>Popravila motornih vozil - zahtevna</t>
  </si>
  <si>
    <t>Brušenje glave</t>
  </si>
  <si>
    <t>Popravilo šob</t>
  </si>
  <si>
    <t>Obnova tlačilke</t>
  </si>
  <si>
    <t>Montaža tovorne pnevmatike</t>
  </si>
  <si>
    <t>Mazanje prednje preme</t>
  </si>
  <si>
    <t>Mazanje nadgradnje</t>
  </si>
  <si>
    <t>Popravila motornih vozil na terenu</t>
  </si>
  <si>
    <t>Zunanje pranje - tovorno vozilo</t>
  </si>
  <si>
    <t>Čiščenje sistema AdBlue</t>
  </si>
  <si>
    <t>Registrska:</t>
  </si>
  <si>
    <t>KK D6-767</t>
  </si>
  <si>
    <t>KK M6-195</t>
  </si>
  <si>
    <t>KK ZS-911</t>
  </si>
  <si>
    <t>KK CJ-342</t>
  </si>
  <si>
    <t>WMA18DZZ8PP219136</t>
  </si>
  <si>
    <t>KK AE-471</t>
  </si>
  <si>
    <t>TGS 26.510</t>
  </si>
  <si>
    <t>213 kW</t>
  </si>
  <si>
    <t>WMA19FZZ5NP190975</t>
  </si>
  <si>
    <t>KK ZR-211</t>
  </si>
  <si>
    <t>375 kW</t>
  </si>
  <si>
    <t>Redni servis vozila (vključno z materialom - filter olja, filter zraka, fitler goriva, filter kabine, olje)</t>
  </si>
  <si>
    <t>ZAP. ŠT.</t>
  </si>
  <si>
    <t>1.</t>
  </si>
  <si>
    <t>2.</t>
  </si>
  <si>
    <t>3.</t>
  </si>
  <si>
    <t>STORITEV</t>
  </si>
  <si>
    <t>ORIGINALNI DELI</t>
  </si>
  <si>
    <t>KOPIJE</t>
  </si>
  <si>
    <t>SERVISNE STORITVE</t>
  </si>
  <si>
    <t>SKUPAJ PONUDBENA VREDNOST (v € brez DDV)</t>
  </si>
  <si>
    <t>Kraj in datum:</t>
  </si>
  <si>
    <t>__________________________________________</t>
  </si>
  <si>
    <t>Ponudnik:</t>
  </si>
  <si>
    <t>_________________________________________</t>
  </si>
  <si>
    <t>Podpis in žig:</t>
  </si>
  <si>
    <t>Letnik:</t>
  </si>
  <si>
    <t>ZNESEK SKUPAJ
(v € brez DDV)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</si>
</sst>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9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7"/>
      <color rgb="FF000000"/>
      <name val="Tahoma"/>
      <family val="2"/>
      <charset val="238"/>
    </font>
    <font>
      <sz val="11"/>
      <color rgb="FF000000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Calibri"/>
      <family val="2"/>
      <charset val="238"/>
    </font>
    <font>
      <b/>
      <sz val="10"/>
      <color theme="1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4" fillId="3" borderId="0">
      <alignment horizontal="left" vertical="top"/>
    </xf>
    <xf numFmtId="0" fontId="4" fillId="3" borderId="0">
      <alignment horizontal="right" vertical="top"/>
    </xf>
    <xf numFmtId="44" fontId="1" fillId="0" borderId="0" applyFont="0" applyFill="0" applyBorder="0" applyAlignment="0" applyProtection="0"/>
  </cellStyleXfs>
  <cellXfs count="45">
    <xf numFmtId="0" fontId="0" fillId="0" borderId="0" xfId="0"/>
    <xf numFmtId="0" fontId="3" fillId="0" borderId="0" xfId="0" applyFont="1"/>
    <xf numFmtId="0" fontId="2" fillId="2" borderId="1" xfId="0" applyFont="1" applyFill="1" applyBorder="1"/>
    <xf numFmtId="0" fontId="2" fillId="2" borderId="1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wrapText="1"/>
    </xf>
    <xf numFmtId="164" fontId="2" fillId="2" borderId="1" xfId="0" applyNumberFormat="1" applyFont="1" applyFill="1" applyBorder="1" applyAlignment="1">
      <alignment wrapText="1"/>
    </xf>
    <xf numFmtId="164" fontId="0" fillId="0" borderId="0" xfId="0" applyNumberFormat="1"/>
    <xf numFmtId="9" fontId="0" fillId="0" borderId="0" xfId="0" applyNumberFormat="1"/>
    <xf numFmtId="164" fontId="3" fillId="0" borderId="0" xfId="0" applyNumberFormat="1" applyFont="1"/>
    <xf numFmtId="0" fontId="5" fillId="0" borderId="2" xfId="1" quotePrefix="1" applyFont="1" applyFill="1" applyBorder="1" applyAlignment="1">
      <alignment vertical="top" wrapText="1"/>
    </xf>
    <xf numFmtId="0" fontId="5" fillId="0" borderId="2" xfId="2" applyFont="1" applyFill="1" applyBorder="1" applyAlignment="1">
      <alignment vertical="top" wrapText="1"/>
    </xf>
    <xf numFmtId="0" fontId="5" fillId="0" borderId="2" xfId="1" quotePrefix="1" applyFont="1" applyFill="1" applyBorder="1" applyAlignment="1">
      <alignment horizontal="left" vertical="top" wrapText="1"/>
    </xf>
    <xf numFmtId="164" fontId="0" fillId="0" borderId="2" xfId="0" applyNumberFormat="1" applyBorder="1" applyProtection="1">
      <protection locked="0"/>
    </xf>
    <xf numFmtId="164" fontId="0" fillId="0" borderId="2" xfId="0" applyNumberFormat="1" applyBorder="1"/>
    <xf numFmtId="9" fontId="1" fillId="0" borderId="0" xfId="0" applyNumberFormat="1" applyFont="1"/>
    <xf numFmtId="164" fontId="1" fillId="0" borderId="0" xfId="0" applyNumberFormat="1" applyFont="1"/>
    <xf numFmtId="0" fontId="5" fillId="0" borderId="3" xfId="1" quotePrefix="1" applyFont="1" applyFill="1" applyBorder="1" applyAlignment="1">
      <alignment vertical="top" wrapText="1"/>
    </xf>
    <xf numFmtId="0" fontId="5" fillId="0" borderId="3" xfId="2" applyFont="1" applyFill="1" applyBorder="1" applyAlignment="1">
      <alignment vertical="top" wrapText="1"/>
    </xf>
    <xf numFmtId="0" fontId="5" fillId="0" borderId="3" xfId="1" quotePrefix="1" applyFont="1" applyFill="1" applyBorder="1" applyAlignment="1">
      <alignment horizontal="left" vertical="top" wrapText="1"/>
    </xf>
    <xf numFmtId="164" fontId="0" fillId="0" borderId="3" xfId="0" applyNumberFormat="1" applyBorder="1"/>
    <xf numFmtId="164" fontId="5" fillId="0" borderId="2" xfId="1" quotePrefix="1" applyNumberFormat="1" applyFont="1" applyFill="1" applyBorder="1" applyAlignment="1" applyProtection="1">
      <alignment horizontal="right" vertical="top" wrapText="1"/>
      <protection locked="0"/>
    </xf>
    <xf numFmtId="0" fontId="2" fillId="2" borderId="1" xfId="0" applyFont="1" applyFill="1" applyBorder="1" applyAlignment="1">
      <alignment horizontal="right" wrapText="1"/>
    </xf>
    <xf numFmtId="0" fontId="3" fillId="0" borderId="0" xfId="0" applyFont="1" applyAlignment="1">
      <alignment horizontal="right"/>
    </xf>
    <xf numFmtId="0" fontId="0" fillId="4" borderId="0" xfId="0" applyFill="1"/>
    <xf numFmtId="0" fontId="3" fillId="4" borderId="0" xfId="0" applyFont="1" applyFill="1"/>
    <xf numFmtId="0" fontId="6" fillId="4" borderId="0" xfId="0" applyFont="1" applyFill="1"/>
    <xf numFmtId="0" fontId="5" fillId="0" borderId="0" xfId="1" quotePrefix="1" applyFont="1" applyFill="1" applyAlignment="1">
      <alignment vertical="top" wrapText="1"/>
    </xf>
    <xf numFmtId="0" fontId="5" fillId="0" borderId="0" xfId="2" applyFont="1" applyFill="1" applyAlignment="1">
      <alignment vertical="top" wrapText="1"/>
    </xf>
    <xf numFmtId="0" fontId="5" fillId="0" borderId="0" xfId="1" quotePrefix="1" applyFont="1" applyFill="1" applyAlignment="1">
      <alignment horizontal="left" vertical="top" wrapText="1"/>
    </xf>
    <xf numFmtId="164" fontId="1" fillId="0" borderId="0" xfId="0" applyNumberFormat="1" applyFont="1" applyProtection="1">
      <protection locked="0"/>
    </xf>
    <xf numFmtId="164" fontId="1" fillId="0" borderId="3" xfId="0" applyNumberFormat="1" applyFont="1" applyBorder="1" applyProtection="1">
      <protection locked="0"/>
    </xf>
    <xf numFmtId="164" fontId="1" fillId="0" borderId="3" xfId="0" applyNumberFormat="1" applyFont="1" applyBorder="1"/>
    <xf numFmtId="164" fontId="1" fillId="0" borderId="2" xfId="0" applyNumberFormat="1" applyFont="1" applyBorder="1"/>
    <xf numFmtId="164" fontId="0" fillId="0" borderId="3" xfId="0" applyNumberFormat="1" applyBorder="1" applyProtection="1">
      <protection locked="0"/>
    </xf>
    <xf numFmtId="164" fontId="5" fillId="0" borderId="0" xfId="1" quotePrefix="1" applyNumberFormat="1" applyFont="1" applyFill="1" applyAlignment="1" applyProtection="1">
      <alignment horizontal="left" vertical="top" wrapText="1"/>
      <protection locked="0"/>
    </xf>
    <xf numFmtId="164" fontId="5" fillId="0" borderId="3" xfId="1" quotePrefix="1" applyNumberFormat="1" applyFont="1" applyFill="1" applyBorder="1" applyAlignment="1" applyProtection="1">
      <alignment horizontal="left" vertical="top" wrapText="1"/>
      <protection locked="0"/>
    </xf>
    <xf numFmtId="0" fontId="6" fillId="4" borderId="4" xfId="0" applyFont="1" applyFill="1" applyBorder="1"/>
    <xf numFmtId="0" fontId="7" fillId="0" borderId="0" xfId="0" applyFont="1"/>
    <xf numFmtId="0" fontId="7" fillId="0" borderId="0" xfId="0" applyFont="1" applyAlignment="1">
      <alignment vertical="center" wrapText="1"/>
    </xf>
    <xf numFmtId="0" fontId="7" fillId="0" borderId="5" xfId="0" applyFont="1" applyBorder="1"/>
    <xf numFmtId="0" fontId="8" fillId="0" borderId="5" xfId="0" applyFont="1" applyBorder="1" applyAlignment="1">
      <alignment vertical="center" wrapText="1"/>
    </xf>
    <xf numFmtId="44" fontId="7" fillId="0" borderId="5" xfId="3" applyFont="1" applyBorder="1"/>
    <xf numFmtId="44" fontId="8" fillId="4" borderId="6" xfId="3" applyFont="1" applyFill="1" applyBorder="1"/>
    <xf numFmtId="0" fontId="6" fillId="4" borderId="0" xfId="0" applyFont="1" applyFill="1" applyAlignment="1">
      <alignment horizontal="left"/>
    </xf>
    <xf numFmtId="0" fontId="8" fillId="4" borderId="5" xfId="0" applyFont="1" applyFill="1" applyBorder="1" applyAlignment="1">
      <alignment horizontal="right"/>
    </xf>
  </cellXfs>
  <cellStyles count="4">
    <cellStyle name="Navadno" xfId="0" builtinId="0"/>
    <cellStyle name="S13" xfId="1" xr:uid="{A0B3AC5D-332C-46F7-AE82-08D6A536724A}"/>
    <cellStyle name="S14" xfId="2" xr:uid="{E4DF8475-4C2C-42C1-8F1C-5255050184D2}"/>
    <cellStyle name="Valuta" xfId="3" builtinId="4"/>
  </cellStyles>
  <dxfs count="318">
    <dxf>
      <numFmt numFmtId="164" formatCode="#,##0.00\ &quot;€&quot;"/>
      <fill>
        <patternFill patternType="none">
          <bgColor auto="1"/>
        </patternFill>
      </fill>
      <protection locked="1" hidden="0"/>
    </dxf>
    <dxf>
      <numFmt numFmtId="13" formatCode="0%"/>
      <fill>
        <patternFill patternType="none">
          <bgColor auto="1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numFmt numFmtId="164" formatCode="#,##0.00\ &quot;€&quot;"/>
      <fill>
        <patternFill patternType="none">
          <fgColor theme="4" tint="0.79998168889431442"/>
          <bgColor auto="1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charset val="238"/>
        <scheme val="minor"/>
      </font>
      <numFmt numFmtId="164" formatCode="#,##0.00\ &quot;€&quot;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charset val="238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charset val="238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charset val="238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border outline="0">
        <top style="thin">
          <color theme="4" tint="0.39997558519241921"/>
        </top>
      </border>
    </dxf>
    <dxf>
      <border outline="0">
        <left style="thin">
          <color theme="4" tint="0.39997558519241921"/>
        </left>
        <top style="thin">
          <color theme="4" tint="0.39997558519241921"/>
        </top>
        <bottom style="thin">
          <color theme="4" tint="0.39997558519241921"/>
        </bottom>
      </border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scheme val="minor"/>
      </font>
      <fill>
        <patternFill patternType="solid">
          <fgColor theme="4"/>
          <bgColor theme="4"/>
        </patternFill>
      </fill>
      <protection locked="1" hidden="0"/>
    </dxf>
    <dxf>
      <numFmt numFmtId="164" formatCode="#,##0.00\ &quot;€&quot;"/>
      <fill>
        <patternFill patternType="none">
          <bgColor auto="1"/>
        </patternFill>
      </fill>
      <protection locked="1" hidden="0"/>
    </dxf>
    <dxf>
      <numFmt numFmtId="13" formatCode="0%"/>
      <fill>
        <patternFill patternType="none">
          <bgColor auto="1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numFmt numFmtId="164" formatCode="#,##0.00\ &quot;€&quot;"/>
      <fill>
        <patternFill patternType="none">
          <fgColor theme="4" tint="0.79998168889431442"/>
          <bgColor auto="1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charset val="238"/>
        <scheme val="minor"/>
      </font>
      <numFmt numFmtId="164" formatCode="#,##0.00\ &quot;€&quot;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charset val="238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charset val="238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charset val="238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border outline="0">
        <top style="thin">
          <color theme="4" tint="0.39997558519241921"/>
        </top>
      </border>
    </dxf>
    <dxf>
      <border outline="0">
        <left style="thin">
          <color theme="4" tint="0.39997558519241921"/>
        </left>
        <top style="thin">
          <color theme="4" tint="0.39997558519241921"/>
        </top>
        <bottom style="thin">
          <color theme="4" tint="0.39997558519241921"/>
        </bottom>
      </border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scheme val="minor"/>
      </font>
      <fill>
        <patternFill patternType="solid">
          <fgColor theme="4"/>
          <bgColor theme="4"/>
        </patternFill>
      </fill>
      <protection locked="1" hidden="0"/>
    </dxf>
    <dxf>
      <numFmt numFmtId="164" formatCode="#,##0.00\ &quot;€&quot;"/>
      <fill>
        <patternFill patternType="none">
          <bgColor auto="1"/>
        </patternFill>
      </fill>
      <protection locked="1" hidden="0"/>
    </dxf>
    <dxf>
      <fill>
        <patternFill patternType="none">
          <bgColor auto="1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numFmt numFmtId="164" formatCode="#,##0.00\ &quot;€&quot;"/>
      <fill>
        <patternFill patternType="none">
          <fgColor theme="4" tint="0.79998168889431442"/>
          <bgColor auto="1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scheme val="minor"/>
      </font>
      <numFmt numFmtId="164" formatCode="#,##0.00\ &quot;€&quot;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border outline="0">
        <top style="thin">
          <color theme="4" tint="0.39997558519241921"/>
        </top>
      </border>
    </dxf>
    <dxf>
      <border outline="0">
        <left style="thin">
          <color theme="4" tint="0.39997558519241921"/>
        </left>
        <top style="thin">
          <color theme="4" tint="0.39997558519241921"/>
        </top>
        <bottom style="thin">
          <color theme="4" tint="0.39997558519241921"/>
        </bottom>
      </border>
    </dxf>
    <dxf>
      <fill>
        <patternFill patternType="none">
          <bgColor auto="1"/>
        </patternFill>
      </fill>
      <protection locked="1" hidden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scheme val="minor"/>
      </font>
      <fill>
        <patternFill patternType="solid">
          <fgColor theme="4"/>
          <bgColor theme="4"/>
        </patternFill>
      </fill>
      <protection locked="1" hidden="0"/>
    </dxf>
    <dxf>
      <numFmt numFmtId="164" formatCode="#,##0.00\ &quot;€&quot;"/>
      <fill>
        <patternFill patternType="none">
          <bgColor auto="1"/>
        </patternFill>
      </fill>
      <protection locked="1" hidden="0"/>
    </dxf>
    <dxf>
      <fill>
        <patternFill patternType="none">
          <bgColor auto="1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numFmt numFmtId="164" formatCode="#,##0.00\ &quot;€&quot;"/>
      <fill>
        <patternFill patternType="none">
          <fgColor theme="4" tint="0.79998168889431442"/>
          <bgColor auto="1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scheme val="minor"/>
      </font>
      <numFmt numFmtId="164" formatCode="#,##0.00\ &quot;€&quot;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border outline="0">
        <top style="thin">
          <color theme="4" tint="0.39997558519241921"/>
        </top>
      </border>
    </dxf>
    <dxf>
      <border outline="0">
        <left style="thin">
          <color theme="4" tint="0.39997558519241921"/>
        </left>
        <top style="thin">
          <color theme="4" tint="0.39997558519241921"/>
        </top>
        <bottom style="thin">
          <color theme="4" tint="0.39997558519241921"/>
        </bottom>
      </border>
    </dxf>
    <dxf>
      <fill>
        <patternFill patternType="none">
          <bgColor auto="1"/>
        </patternFill>
      </fill>
      <protection locked="1" hidden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scheme val="minor"/>
      </font>
      <fill>
        <patternFill patternType="solid">
          <fgColor theme="4"/>
          <bgColor theme="4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numFmt numFmtId="164" formatCode="#,##0.00\ &quot;€&quot;"/>
      <fill>
        <patternFill patternType="none">
          <bgColor auto="1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fill>
        <patternFill patternType="none">
          <bgColor auto="1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numFmt numFmtId="164" formatCode="#,##0.00\ &quot;€&quot;"/>
      <fill>
        <patternFill patternType="none">
          <bgColor auto="1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numFmt numFmtId="164" formatCode="#,##0.00\ &quot;€&quot;"/>
      <fill>
        <patternFill patternType="none">
          <bgColor auto="1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border outline="0">
        <top style="thin">
          <color theme="4" tint="0.39997558519241921"/>
        </top>
      </border>
    </dxf>
    <dxf>
      <border outline="0">
        <left style="thin">
          <color theme="4" tint="0.39997558519241921"/>
        </lef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fill>
        <patternFill patternType="none">
          <bgColor auto="1"/>
        </patternFill>
      </fill>
      <protection locked="1" hidden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scheme val="minor"/>
      </font>
      <fill>
        <patternFill patternType="solid">
          <fgColor theme="4"/>
          <bgColor theme="4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numFmt numFmtId="164" formatCode="#,##0.00\ &quot;€&quot;"/>
      <fill>
        <patternFill patternType="none">
          <fgColor theme="4" tint="0.79998168889431442"/>
          <bgColor auto="1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fill>
        <patternFill patternType="none">
          <fgColor theme="4" tint="0.79998168889431442"/>
          <bgColor auto="1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numFmt numFmtId="164" formatCode="#,##0.00\ &quot;€&quot;"/>
      <fill>
        <patternFill patternType="none">
          <fgColor theme="4" tint="0.79998168889431442"/>
          <bgColor auto="1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numFmt numFmtId="164" formatCode="#,##0.00\ &quot;€&quot;"/>
      <fill>
        <patternFill patternType="none">
          <fgColor theme="4" tint="0.79998168889431442"/>
          <bgColor auto="1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border outline="0">
        <top style="thin">
          <color theme="4" tint="0.39997558519241921"/>
        </top>
      </border>
    </dxf>
    <dxf>
      <border outline="0">
        <left style="thin">
          <color theme="4" tint="0.39997558519241921"/>
        </lef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fill>
        <patternFill patternType="none">
          <fgColor theme="4" tint="0.79998168889431442"/>
          <bgColor auto="1"/>
        </patternFill>
      </fill>
      <protection locked="1" hidden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scheme val="minor"/>
      </font>
      <fill>
        <patternFill patternType="solid">
          <fgColor theme="4"/>
          <bgColor theme="4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numFmt numFmtId="164" formatCode="#,##0.00\ &quot;€&quot;"/>
      <fill>
        <patternFill patternType="none">
          <fgColor theme="4" tint="0.79998168889431442"/>
          <bgColor auto="1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fill>
        <patternFill patternType="none">
          <fgColor theme="4" tint="0.79998168889431442"/>
          <bgColor auto="1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numFmt numFmtId="164" formatCode="#,##0.00\ &quot;€&quot;"/>
      <fill>
        <patternFill patternType="none">
          <fgColor theme="4" tint="0.79998168889431442"/>
          <bgColor auto="1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numFmt numFmtId="164" formatCode="#,##0.00\ &quot;€&quot;"/>
      <fill>
        <patternFill patternType="none">
          <fgColor theme="4" tint="0.79998168889431442"/>
          <bgColor auto="1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border outline="0">
        <top style="thin">
          <color theme="4" tint="0.39997558519241921"/>
        </top>
      </border>
    </dxf>
    <dxf>
      <border outline="0">
        <left style="thin">
          <color theme="4" tint="0.39997558519241921"/>
        </lef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fill>
        <patternFill patternType="none">
          <fgColor theme="4" tint="0.79998168889431442"/>
          <bgColor auto="1"/>
        </patternFill>
      </fill>
      <protection locked="1" hidden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scheme val="minor"/>
      </font>
      <fill>
        <patternFill patternType="solid">
          <fgColor theme="4"/>
          <bgColor theme="4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numFmt numFmtId="164" formatCode="#,##0.00\ &quot;€&quot;"/>
      <fill>
        <patternFill patternType="none">
          <fgColor theme="4" tint="0.79998168889431442"/>
          <bgColor auto="1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fill>
        <patternFill patternType="none">
          <fgColor theme="4" tint="0.79998168889431442"/>
          <bgColor auto="1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numFmt numFmtId="164" formatCode="#,##0.00\ &quot;€&quot;"/>
      <fill>
        <patternFill patternType="none">
          <fgColor theme="4" tint="0.79998168889431442"/>
          <bgColor auto="1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numFmt numFmtId="164" formatCode="#,##0.00\ &quot;€&quot;"/>
      <fill>
        <patternFill patternType="none">
          <fgColor theme="4" tint="0.79998168889431442"/>
          <bgColor auto="1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border outline="0">
        <top style="thin">
          <color theme="4" tint="0.39997558519241921"/>
        </top>
      </border>
    </dxf>
    <dxf>
      <border outline="0">
        <left style="thin">
          <color theme="4" tint="0.39997558519241921"/>
        </lef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fill>
        <patternFill patternType="none">
          <fgColor theme="4" tint="0.79998168889431442"/>
          <bgColor auto="1"/>
        </patternFill>
      </fill>
      <protection locked="1" hidden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scheme val="minor"/>
      </font>
      <fill>
        <patternFill patternType="solid">
          <fgColor theme="4"/>
          <bgColor theme="4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numFmt numFmtId="164" formatCode="#,##0.00\ &quot;€&quot;"/>
      <fill>
        <patternFill patternType="none">
          <fgColor theme="4" tint="0.79998168889431442"/>
          <bgColor auto="1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fill>
        <patternFill patternType="none">
          <fgColor theme="4" tint="0.79998168889431442"/>
          <bgColor auto="1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numFmt numFmtId="164" formatCode="#,##0.00\ &quot;€&quot;"/>
      <fill>
        <patternFill patternType="none">
          <fgColor theme="4" tint="0.79998168889431442"/>
          <bgColor auto="1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numFmt numFmtId="164" formatCode="#,##0.00\ &quot;€&quot;"/>
      <fill>
        <patternFill patternType="none">
          <fgColor theme="4" tint="0.79998168889431442"/>
          <bgColor auto="1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border outline="0">
        <top style="thin">
          <color theme="4" tint="0.39997558519241921"/>
        </top>
      </border>
    </dxf>
    <dxf>
      <border outline="0">
        <left style="thin">
          <color theme="4" tint="0.39997558519241921"/>
        </lef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fill>
        <patternFill patternType="none">
          <fgColor theme="4" tint="0.79998168889431442"/>
          <bgColor auto="1"/>
        </patternFill>
      </fill>
      <protection locked="1" hidden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scheme val="minor"/>
      </font>
      <fill>
        <patternFill patternType="solid">
          <fgColor theme="4"/>
          <bgColor theme="4"/>
        </patternFill>
      </fill>
      <protection locked="1" hidden="0"/>
    </dxf>
    <dxf>
      <numFmt numFmtId="164" formatCode="#,##0.00\ &quot;€&quot;"/>
      <fill>
        <patternFill patternType="none">
          <bgColor auto="1"/>
        </patternFill>
      </fill>
      <protection locked="1" hidden="0"/>
    </dxf>
    <dxf>
      <numFmt numFmtId="13" formatCode="0%"/>
      <fill>
        <patternFill patternType="none">
          <bgColor auto="1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numFmt numFmtId="164" formatCode="#,##0.00\ &quot;€&quot;"/>
      <fill>
        <patternFill patternType="none">
          <fgColor theme="4" tint="0.79998168889431442"/>
          <bgColor auto="1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charset val="238"/>
        <scheme val="minor"/>
      </font>
      <numFmt numFmtId="164" formatCode="#,##0.00\ &quot;€&quot;"/>
      <fill>
        <patternFill patternType="none">
          <fgColor indexed="64"/>
          <bgColor indexed="65"/>
        </patternFill>
      </fill>
      <alignment horizontal="right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charset val="238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charset val="238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charset val="238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  <protection locked="1" hidden="0"/>
    </dxf>
    <dxf>
      <border outline="0">
        <top style="thin">
          <color theme="4" tint="0.39997558519241921"/>
        </top>
      </border>
    </dxf>
    <dxf>
      <border outline="0">
        <left style="thin">
          <color theme="4" tint="0.39997558519241921"/>
        </left>
        <top style="thin">
          <color theme="4" tint="0.39997558519241921"/>
        </top>
        <bottom style="thin">
          <color theme="4" tint="0.39997558519241921"/>
        </bottom>
      </border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scheme val="minor"/>
      </font>
      <fill>
        <patternFill patternType="solid">
          <fgColor theme="4"/>
          <bgColor theme="4"/>
        </patternFill>
      </fill>
      <protection locked="1" hidden="0"/>
    </dxf>
    <dxf>
      <numFmt numFmtId="164" formatCode="#,##0.00\ &quot;€&quot;"/>
      <fill>
        <patternFill patternType="none">
          <bgColor auto="1"/>
        </patternFill>
      </fill>
      <protection locked="1" hidden="0"/>
    </dxf>
    <dxf>
      <numFmt numFmtId="13" formatCode="0%"/>
      <fill>
        <patternFill patternType="none">
          <bgColor auto="1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numFmt numFmtId="164" formatCode="#,##0.00\ &quot;€&quot;"/>
      <fill>
        <patternFill patternType="none">
          <fgColor theme="4" tint="0.79998168889431442"/>
          <bgColor auto="1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charset val="238"/>
        <scheme val="minor"/>
      </font>
      <numFmt numFmtId="164" formatCode="#,##0.00\ &quot;€&quot;"/>
      <fill>
        <patternFill patternType="none">
          <fgColor indexed="64"/>
          <bgColor indexed="65"/>
        </patternFill>
      </fill>
      <alignment horizontal="right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charset val="238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charset val="238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charset val="238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  <protection locked="1" hidden="0"/>
    </dxf>
    <dxf>
      <border outline="0">
        <top style="thin">
          <color theme="4" tint="0.39997558519241921"/>
        </top>
      </border>
    </dxf>
    <dxf>
      <border outline="0">
        <left style="thin">
          <color theme="4" tint="0.39997558519241921"/>
        </left>
        <top style="thin">
          <color theme="4" tint="0.39997558519241921"/>
        </top>
        <bottom style="thin">
          <color theme="4" tint="0.39997558519241921"/>
        </bottom>
      </border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scheme val="minor"/>
      </font>
      <fill>
        <patternFill patternType="solid">
          <fgColor theme="4"/>
          <bgColor theme="4"/>
        </patternFill>
      </fill>
      <protection locked="1" hidden="0"/>
    </dxf>
    <dxf>
      <numFmt numFmtId="164" formatCode="#,##0.00\ &quot;€&quot;"/>
      <fill>
        <patternFill patternType="none">
          <bgColor auto="1"/>
        </patternFill>
      </fill>
      <protection locked="1" hidden="0"/>
    </dxf>
    <dxf>
      <fill>
        <patternFill patternType="none">
          <bgColor auto="1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numFmt numFmtId="164" formatCode="#,##0.00\ &quot;€&quot;"/>
      <fill>
        <patternFill patternType="none">
          <fgColor theme="4" tint="0.79998168889431442"/>
          <bgColor auto="1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scheme val="minor"/>
      </font>
      <numFmt numFmtId="164" formatCode="#,##0.00\ &quot;€&quot;"/>
      <fill>
        <patternFill patternType="none">
          <fgColor indexed="64"/>
          <bgColor auto="1"/>
        </patternFill>
      </fill>
      <alignment horizontal="right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border outline="0">
        <top style="thin">
          <color theme="4" tint="0.39997558519241921"/>
        </top>
      </border>
    </dxf>
    <dxf>
      <border outline="0">
        <left style="thin">
          <color theme="4" tint="0.39997558519241921"/>
        </left>
        <top style="thin">
          <color theme="4" tint="0.39997558519241921"/>
        </top>
        <bottom style="thin">
          <color theme="4" tint="0.39997558519241921"/>
        </bottom>
      </border>
    </dxf>
    <dxf>
      <fill>
        <patternFill patternType="none">
          <bgColor auto="1"/>
        </patternFill>
      </fill>
      <protection locked="1" hidden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scheme val="minor"/>
      </font>
      <fill>
        <patternFill patternType="solid">
          <fgColor theme="4"/>
          <bgColor theme="4"/>
        </patternFill>
      </fill>
      <protection locked="1" hidden="0"/>
    </dxf>
    <dxf>
      <numFmt numFmtId="164" formatCode="#,##0.00\ &quot;€&quot;"/>
      <fill>
        <patternFill patternType="none">
          <bgColor auto="1"/>
        </patternFill>
      </fill>
      <protection locked="1" hidden="0"/>
    </dxf>
    <dxf>
      <fill>
        <patternFill patternType="none">
          <bgColor auto="1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numFmt numFmtId="164" formatCode="#,##0.00\ &quot;€&quot;"/>
      <fill>
        <patternFill patternType="none">
          <fgColor theme="4" tint="0.79998168889431442"/>
          <bgColor auto="1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scheme val="minor"/>
      </font>
      <numFmt numFmtId="164" formatCode="#,##0.00\ &quot;€&quot;"/>
      <fill>
        <patternFill patternType="none">
          <fgColor indexed="64"/>
          <bgColor auto="1"/>
        </patternFill>
      </fill>
      <alignment horizontal="right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border outline="0">
        <top style="thin">
          <color theme="4" tint="0.39997558519241921"/>
        </top>
      </border>
    </dxf>
    <dxf>
      <border outline="0">
        <left style="thin">
          <color theme="4" tint="0.39997558519241921"/>
        </left>
        <top style="thin">
          <color theme="4" tint="0.39997558519241921"/>
        </top>
        <bottom style="thin">
          <color theme="4" tint="0.39997558519241921"/>
        </bottom>
      </border>
    </dxf>
    <dxf>
      <fill>
        <patternFill patternType="none">
          <bgColor auto="1"/>
        </patternFill>
      </fill>
      <protection locked="1" hidden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scheme val="minor"/>
      </font>
      <fill>
        <patternFill patternType="solid">
          <fgColor theme="4"/>
          <bgColor theme="4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numFmt numFmtId="164" formatCode="#,##0.00\ &quot;€&quot;"/>
      <fill>
        <patternFill patternType="none">
          <bgColor auto="1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fill>
        <patternFill patternType="none">
          <bgColor auto="1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numFmt numFmtId="164" formatCode="#,##0.00\ &quot;€&quot;"/>
      <fill>
        <patternFill patternType="none">
          <bgColor auto="1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numFmt numFmtId="164" formatCode="#,##0.00\ &quot;€&quot;"/>
      <fill>
        <patternFill patternType="none">
          <bgColor auto="1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border outline="0">
        <top style="thin">
          <color theme="4" tint="0.39997558519241921"/>
        </top>
      </border>
    </dxf>
    <dxf>
      <border outline="0">
        <left style="thin">
          <color theme="4" tint="0.39997558519241921"/>
        </lef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fill>
        <patternFill patternType="none">
          <bgColor auto="1"/>
        </patternFill>
      </fill>
      <protection locked="1" hidden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scheme val="minor"/>
      </font>
      <fill>
        <patternFill patternType="solid">
          <fgColor theme="4"/>
          <bgColor theme="4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numFmt numFmtId="164" formatCode="#,##0.00\ &quot;€&quot;"/>
      <fill>
        <patternFill patternType="none">
          <fgColor theme="4" tint="0.79998168889431442"/>
          <bgColor auto="1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fill>
        <patternFill patternType="none">
          <fgColor theme="4" tint="0.79998168889431442"/>
          <bgColor auto="1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numFmt numFmtId="164" formatCode="#,##0.00\ &quot;€&quot;"/>
      <fill>
        <patternFill patternType="none">
          <fgColor theme="4" tint="0.79998168889431442"/>
          <bgColor auto="1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numFmt numFmtId="164" formatCode="#,##0.00\ &quot;€&quot;"/>
      <fill>
        <patternFill patternType="none">
          <fgColor theme="4" tint="0.79998168889431442"/>
          <bgColor auto="1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border outline="0">
        <top style="thin">
          <color theme="4" tint="0.39997558519241921"/>
        </top>
      </border>
    </dxf>
    <dxf>
      <border outline="0">
        <left style="thin">
          <color theme="4" tint="0.39997558519241921"/>
        </lef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fill>
        <patternFill patternType="none">
          <fgColor theme="4" tint="0.79998168889431442"/>
          <bgColor auto="1"/>
        </patternFill>
      </fill>
      <protection locked="1" hidden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scheme val="minor"/>
      </font>
      <fill>
        <patternFill patternType="solid">
          <fgColor theme="4"/>
          <bgColor theme="4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numFmt numFmtId="164" formatCode="#,##0.00\ &quot;€&quot;"/>
      <fill>
        <patternFill patternType="none">
          <fgColor theme="4" tint="0.79998168889431442"/>
          <bgColor auto="1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fill>
        <patternFill patternType="none">
          <fgColor theme="4" tint="0.79998168889431442"/>
          <bgColor auto="1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numFmt numFmtId="164" formatCode="#,##0.00\ &quot;€&quot;"/>
      <fill>
        <patternFill patternType="none">
          <fgColor theme="4" tint="0.79998168889431442"/>
          <bgColor auto="1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numFmt numFmtId="164" formatCode="#,##0.00\ &quot;€&quot;"/>
      <fill>
        <patternFill patternType="none">
          <fgColor theme="4" tint="0.79998168889431442"/>
          <bgColor auto="1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border outline="0">
        <top style="thin">
          <color theme="4" tint="0.39997558519241921"/>
        </top>
      </border>
    </dxf>
    <dxf>
      <border outline="0">
        <left style="thin">
          <color theme="4" tint="0.39997558519241921"/>
        </lef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fill>
        <patternFill patternType="none">
          <fgColor theme="4" tint="0.79998168889431442"/>
          <bgColor auto="1"/>
        </patternFill>
      </fill>
      <protection locked="1" hidden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scheme val="minor"/>
      </font>
      <fill>
        <patternFill patternType="solid">
          <fgColor theme="4"/>
          <bgColor theme="4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numFmt numFmtId="164" formatCode="#,##0.00\ &quot;€&quot;"/>
      <fill>
        <patternFill patternType="none">
          <fgColor theme="4" tint="0.79998168889431442"/>
          <bgColor auto="1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fill>
        <patternFill patternType="none">
          <fgColor theme="4" tint="0.79998168889431442"/>
          <bgColor auto="1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numFmt numFmtId="164" formatCode="#,##0.00\ &quot;€&quot;"/>
      <fill>
        <patternFill patternType="none">
          <fgColor theme="4" tint="0.79998168889431442"/>
          <bgColor auto="1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numFmt numFmtId="164" formatCode="#,##0.00\ &quot;€&quot;"/>
      <fill>
        <patternFill patternType="none">
          <fgColor theme="4" tint="0.79998168889431442"/>
          <bgColor auto="1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border outline="0">
        <top style="thin">
          <color theme="4" tint="0.39997558519241921"/>
        </top>
      </border>
    </dxf>
    <dxf>
      <border outline="0">
        <left style="thin">
          <color theme="4" tint="0.39997558519241921"/>
        </lef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fill>
        <patternFill patternType="none">
          <fgColor theme="4" tint="0.79998168889431442"/>
          <bgColor auto="1"/>
        </patternFill>
      </fill>
      <protection locked="1" hidden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scheme val="minor"/>
      </font>
      <fill>
        <patternFill patternType="solid">
          <fgColor theme="4"/>
          <bgColor theme="4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numFmt numFmtId="164" formatCode="#,##0.00\ &quot;€&quot;"/>
      <fill>
        <patternFill patternType="none">
          <fgColor theme="4" tint="0.79998168889431442"/>
          <bgColor auto="1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fill>
        <patternFill patternType="none">
          <fgColor theme="4" tint="0.79998168889431442"/>
          <bgColor auto="1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numFmt numFmtId="164" formatCode="#,##0.00\ &quot;€&quot;"/>
      <fill>
        <patternFill patternType="none">
          <fgColor theme="4" tint="0.79998168889431442"/>
          <bgColor auto="1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numFmt numFmtId="164" formatCode="#,##0.00\ &quot;€&quot;"/>
      <fill>
        <patternFill patternType="none">
          <fgColor theme="4" tint="0.79998168889431442"/>
          <bgColor auto="1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border outline="0">
        <top style="thin">
          <color theme="4" tint="0.39997558519241921"/>
        </top>
      </border>
    </dxf>
    <dxf>
      <border outline="0">
        <left style="thin">
          <color theme="4" tint="0.39997558519241921"/>
        </lef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fill>
        <patternFill patternType="none">
          <fgColor theme="4" tint="0.79998168889431442"/>
          <bgColor auto="1"/>
        </patternFill>
      </fill>
      <protection locked="1" hidden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scheme val="minor"/>
      </font>
      <fill>
        <patternFill patternType="solid">
          <fgColor theme="4"/>
          <bgColor theme="4"/>
        </patternFill>
      </fill>
      <protection locked="1" hidden="0"/>
    </dxf>
    <dxf>
      <numFmt numFmtId="164" formatCode="#,##0.00\ &quot;€&quot;"/>
      <fill>
        <patternFill patternType="none">
          <bgColor auto="1"/>
        </patternFill>
      </fill>
      <protection locked="1" hidden="0"/>
    </dxf>
    <dxf>
      <numFmt numFmtId="13" formatCode="0%"/>
      <fill>
        <patternFill patternType="none">
          <bgColor auto="1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numFmt numFmtId="164" formatCode="#,##0.00\ &quot;€&quot;"/>
      <fill>
        <patternFill patternType="none">
          <fgColor theme="4" tint="0.79998168889431442"/>
          <bgColor auto="1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charset val="238"/>
        <scheme val="minor"/>
      </font>
      <numFmt numFmtId="164" formatCode="#,##0.00\ &quot;€&quot;"/>
      <fill>
        <patternFill patternType="none">
          <fgColor indexed="64"/>
          <bgColor indexed="65"/>
        </patternFill>
      </fill>
      <alignment horizontal="right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charset val="238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charset val="238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charset val="238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  <protection locked="1" hidden="0"/>
    </dxf>
    <dxf>
      <border outline="0">
        <top style="thin">
          <color theme="4" tint="0.39997558519241921"/>
        </top>
      </border>
    </dxf>
    <dxf>
      <border outline="0">
        <left style="thin">
          <color theme="4" tint="0.39997558519241921"/>
        </left>
        <top style="thin">
          <color theme="4" tint="0.39997558519241921"/>
        </top>
        <bottom style="thin">
          <color theme="4" tint="0.39997558519241921"/>
        </bottom>
      </border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scheme val="minor"/>
      </font>
      <fill>
        <patternFill patternType="solid">
          <fgColor theme="4"/>
          <bgColor theme="4"/>
        </patternFill>
      </fill>
      <protection locked="1" hidden="0"/>
    </dxf>
    <dxf>
      <numFmt numFmtId="164" formatCode="#,##0.00\ &quot;€&quot;"/>
      <fill>
        <patternFill patternType="none">
          <bgColor auto="1"/>
        </patternFill>
      </fill>
      <protection locked="1" hidden="0"/>
    </dxf>
    <dxf>
      <numFmt numFmtId="13" formatCode="0%"/>
      <fill>
        <patternFill patternType="none">
          <bgColor auto="1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numFmt numFmtId="164" formatCode="#,##0.00\ &quot;€&quot;"/>
      <fill>
        <patternFill patternType="none">
          <fgColor theme="4" tint="0.79998168889431442"/>
          <bgColor auto="1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charset val="238"/>
        <scheme val="minor"/>
      </font>
      <numFmt numFmtId="164" formatCode="#,##0.00\ &quot;€&quot;"/>
      <fill>
        <patternFill patternType="none">
          <fgColor indexed="64"/>
          <bgColor indexed="65"/>
        </patternFill>
      </fill>
      <alignment horizontal="right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charset val="238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charset val="238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charset val="238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  <protection locked="1" hidden="0"/>
    </dxf>
    <dxf>
      <border outline="0">
        <top style="thin">
          <color theme="4" tint="0.39997558519241921"/>
        </top>
      </border>
    </dxf>
    <dxf>
      <border outline="0">
        <left style="thin">
          <color theme="4" tint="0.39997558519241921"/>
        </left>
        <top style="thin">
          <color theme="4" tint="0.39997558519241921"/>
        </top>
        <bottom style="thin">
          <color theme="4" tint="0.39997558519241921"/>
        </bottom>
      </border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scheme val="minor"/>
      </font>
      <fill>
        <patternFill patternType="solid">
          <fgColor theme="4"/>
          <bgColor theme="4"/>
        </patternFill>
      </fill>
      <protection locked="1" hidden="0"/>
    </dxf>
    <dxf>
      <numFmt numFmtId="164" formatCode="#,##0.00\ &quot;€&quot;"/>
      <fill>
        <patternFill patternType="none">
          <bgColor auto="1"/>
        </patternFill>
      </fill>
      <protection locked="1" hidden="0"/>
    </dxf>
    <dxf>
      <fill>
        <patternFill patternType="none">
          <bgColor auto="1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numFmt numFmtId="164" formatCode="#,##0.00\ &quot;€&quot;"/>
      <fill>
        <patternFill patternType="none">
          <fgColor theme="4" tint="0.79998168889431442"/>
          <bgColor auto="1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scheme val="minor"/>
      </font>
      <numFmt numFmtId="164" formatCode="#,##0.00\ &quot;€&quot;"/>
      <fill>
        <patternFill patternType="none">
          <fgColor indexed="64"/>
          <bgColor auto="1"/>
        </patternFill>
      </fill>
      <alignment horizontal="right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border outline="0">
        <top style="thin">
          <color theme="4" tint="0.39997558519241921"/>
        </top>
      </border>
    </dxf>
    <dxf>
      <border outline="0">
        <left style="thin">
          <color theme="4" tint="0.39997558519241921"/>
        </left>
        <top style="thin">
          <color theme="4" tint="0.39997558519241921"/>
        </top>
        <bottom style="thin">
          <color theme="4" tint="0.39997558519241921"/>
        </bottom>
      </border>
    </dxf>
    <dxf>
      <fill>
        <patternFill patternType="none">
          <bgColor auto="1"/>
        </patternFill>
      </fill>
      <protection locked="1" hidden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scheme val="minor"/>
      </font>
      <fill>
        <patternFill patternType="solid">
          <fgColor theme="4"/>
          <bgColor theme="4"/>
        </patternFill>
      </fill>
      <protection locked="1" hidden="0"/>
    </dxf>
    <dxf>
      <numFmt numFmtId="164" formatCode="#,##0.00\ &quot;€&quot;"/>
      <fill>
        <patternFill patternType="none">
          <bgColor auto="1"/>
        </patternFill>
      </fill>
      <protection locked="1" hidden="0"/>
    </dxf>
    <dxf>
      <fill>
        <patternFill patternType="none">
          <bgColor auto="1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numFmt numFmtId="164" formatCode="#,##0.00\ &quot;€&quot;"/>
      <fill>
        <patternFill patternType="none">
          <fgColor theme="4" tint="0.79998168889431442"/>
          <bgColor auto="1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scheme val="minor"/>
      </font>
      <numFmt numFmtId="164" formatCode="#,##0.00\ &quot;€&quot;"/>
      <fill>
        <patternFill patternType="none">
          <fgColor indexed="64"/>
          <bgColor auto="1"/>
        </patternFill>
      </fill>
      <alignment horizontal="right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border outline="0">
        <top style="thin">
          <color theme="4" tint="0.39997558519241921"/>
        </top>
      </border>
    </dxf>
    <dxf>
      <border outline="0">
        <left style="thin">
          <color theme="4" tint="0.39997558519241921"/>
        </left>
        <top style="thin">
          <color theme="4" tint="0.39997558519241921"/>
        </top>
        <bottom style="thin">
          <color theme="4" tint="0.39997558519241921"/>
        </bottom>
      </border>
    </dxf>
    <dxf>
      <fill>
        <patternFill patternType="none">
          <bgColor auto="1"/>
        </patternFill>
      </fill>
      <protection locked="1" hidden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scheme val="minor"/>
      </font>
      <fill>
        <patternFill patternType="solid">
          <fgColor theme="4"/>
          <bgColor theme="4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numFmt numFmtId="164" formatCode="#,##0.00\ &quot;€&quot;"/>
      <fill>
        <patternFill patternType="none">
          <bgColor auto="1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fill>
        <patternFill patternType="none">
          <bgColor auto="1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numFmt numFmtId="164" formatCode="#,##0.00\ &quot;€&quot;"/>
      <fill>
        <patternFill patternType="none">
          <bgColor auto="1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numFmt numFmtId="164" formatCode="#,##0.00\ &quot;€&quot;"/>
      <fill>
        <patternFill patternType="none">
          <bgColor auto="1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border outline="0">
        <top style="thin">
          <color theme="4" tint="0.39997558519241921"/>
        </top>
      </border>
    </dxf>
    <dxf>
      <border outline="0">
        <left style="thin">
          <color theme="4" tint="0.39997558519241921"/>
        </lef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fill>
        <patternFill patternType="none">
          <bgColor auto="1"/>
        </patternFill>
      </fill>
      <protection locked="1" hidden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scheme val="minor"/>
      </font>
      <fill>
        <patternFill patternType="solid">
          <fgColor theme="4"/>
          <bgColor theme="4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numFmt numFmtId="164" formatCode="#,##0.00\ &quot;€&quot;"/>
      <fill>
        <patternFill patternType="none">
          <fgColor theme="4" tint="0.79998168889431442"/>
          <bgColor auto="1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fill>
        <patternFill patternType="none">
          <fgColor theme="4" tint="0.79998168889431442"/>
          <bgColor auto="1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numFmt numFmtId="164" formatCode="#,##0.00\ &quot;€&quot;"/>
      <fill>
        <patternFill patternType="none">
          <fgColor theme="4" tint="0.79998168889431442"/>
          <bgColor auto="1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numFmt numFmtId="164" formatCode="#,##0.00\ &quot;€&quot;"/>
      <fill>
        <patternFill patternType="none">
          <fgColor theme="4" tint="0.79998168889431442"/>
          <bgColor auto="1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border outline="0">
        <top style="thin">
          <color theme="4" tint="0.39997558519241921"/>
        </top>
      </border>
    </dxf>
    <dxf>
      <border outline="0">
        <left style="thin">
          <color theme="4" tint="0.39997558519241921"/>
        </lef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fill>
        <patternFill patternType="none">
          <fgColor theme="4" tint="0.79998168889431442"/>
          <bgColor auto="1"/>
        </patternFill>
      </fill>
      <protection locked="1" hidden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scheme val="minor"/>
      </font>
      <fill>
        <patternFill patternType="solid">
          <fgColor theme="4"/>
          <bgColor theme="4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numFmt numFmtId="164" formatCode="#,##0.00\ &quot;€&quot;"/>
      <fill>
        <patternFill patternType="none">
          <fgColor theme="4" tint="0.79998168889431442"/>
          <bgColor auto="1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fill>
        <patternFill patternType="none">
          <fgColor theme="4" tint="0.79998168889431442"/>
          <bgColor auto="1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numFmt numFmtId="164" formatCode="#,##0.00\ &quot;€&quot;"/>
      <fill>
        <patternFill patternType="none">
          <fgColor theme="4" tint="0.79998168889431442"/>
          <bgColor auto="1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numFmt numFmtId="164" formatCode="#,##0.00\ &quot;€&quot;"/>
      <fill>
        <patternFill patternType="none">
          <fgColor theme="4" tint="0.79998168889431442"/>
          <bgColor auto="1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border outline="0">
        <top style="thin">
          <color theme="4" tint="0.39997558519241921"/>
        </top>
      </border>
    </dxf>
    <dxf>
      <border outline="0">
        <left style="thin">
          <color theme="4" tint="0.39997558519241921"/>
        </lef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fill>
        <patternFill patternType="none">
          <fgColor theme="4" tint="0.79998168889431442"/>
          <bgColor auto="1"/>
        </patternFill>
      </fill>
      <protection locked="1" hidden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scheme val="minor"/>
      </font>
      <fill>
        <patternFill patternType="solid">
          <fgColor theme="4"/>
          <bgColor theme="4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numFmt numFmtId="164" formatCode="#,##0.00\ &quot;€&quot;"/>
      <fill>
        <patternFill patternType="none">
          <fgColor theme="4" tint="0.79998168889431442"/>
          <bgColor auto="1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fill>
        <patternFill patternType="none">
          <fgColor theme="4" tint="0.79998168889431442"/>
          <bgColor auto="1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numFmt numFmtId="164" formatCode="#,##0.00\ &quot;€&quot;"/>
      <fill>
        <patternFill patternType="none">
          <fgColor theme="4" tint="0.79998168889431442"/>
          <bgColor auto="1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numFmt numFmtId="164" formatCode="#,##0.00\ &quot;€&quot;"/>
      <fill>
        <patternFill patternType="none">
          <fgColor theme="4" tint="0.79998168889431442"/>
          <bgColor auto="1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border outline="0">
        <top style="thin">
          <color theme="4" tint="0.39997558519241921"/>
        </top>
      </border>
    </dxf>
    <dxf>
      <border outline="0">
        <left style="thin">
          <color theme="4" tint="0.39997558519241921"/>
        </lef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fill>
        <patternFill patternType="none">
          <fgColor theme="4" tint="0.79998168889431442"/>
          <bgColor auto="1"/>
        </patternFill>
      </fill>
      <protection locked="1" hidden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scheme val="minor"/>
      </font>
      <fill>
        <patternFill patternType="solid">
          <fgColor theme="4"/>
          <bgColor theme="4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numFmt numFmtId="164" formatCode="#,##0.00\ &quot;€&quot;"/>
      <fill>
        <patternFill patternType="none">
          <fgColor theme="4" tint="0.79998168889431442"/>
          <bgColor auto="1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fill>
        <patternFill patternType="none">
          <fgColor theme="4" tint="0.79998168889431442"/>
          <bgColor auto="1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numFmt numFmtId="164" formatCode="#,##0.00\ &quot;€&quot;"/>
      <fill>
        <patternFill patternType="none">
          <fgColor theme="4" tint="0.79998168889431442"/>
          <bgColor auto="1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numFmt numFmtId="164" formatCode="#,##0.00\ &quot;€&quot;"/>
      <fill>
        <patternFill patternType="none">
          <fgColor theme="4" tint="0.79998168889431442"/>
          <bgColor auto="1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border outline="0">
        <top style="thin">
          <color theme="4" tint="0.39997558519241921"/>
        </top>
      </border>
    </dxf>
    <dxf>
      <border outline="0">
        <left style="thin">
          <color theme="4" tint="0.39997558519241921"/>
        </lef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fill>
        <patternFill patternType="none">
          <fgColor theme="4" tint="0.79998168889431442"/>
          <bgColor auto="1"/>
        </patternFill>
      </fill>
      <protection locked="1" hidden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scheme val="minor"/>
      </font>
      <fill>
        <patternFill patternType="solid">
          <fgColor theme="4"/>
          <bgColor theme="4"/>
        </patternFill>
      </fill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D61D633-F75B-4BC1-A398-008FD7B68D49}" name="Tabela411" displayName="Tabela411" ref="C2:I21" totalsRowShown="0" headerRowDxfId="317" dataDxfId="315" headerRowBorderDxfId="316" tableBorderDxfId="314" totalsRowBorderDxfId="313">
  <autoFilter ref="C2:I21" xr:uid="{4D61D633-F75B-4BC1-A398-008FD7B68D49}"/>
  <tableColumns count="7">
    <tableColumn id="1" xr3:uid="{BE63A0F7-A12C-49F2-A7BC-1757028DC65B}" name="Naziv materiala" dataDxfId="312" dataCellStyle="S13"/>
    <tableColumn id="2" xr3:uid="{0E28D4F3-B5B7-4E3A-80D8-B68D680E239B}" name="Količina" dataDxfId="311" dataCellStyle="S14"/>
    <tableColumn id="3" xr3:uid="{B9022371-FF5A-4DD4-960C-0D4B8D1E6B64}" name="EM" dataDxfId="310" dataCellStyle="S13"/>
    <tableColumn id="4" xr3:uid="{2C7F0E4E-19A7-4704-B998-C72311631846}" name="Cena/EM brez DDV" dataDxfId="309"/>
    <tableColumn id="5" xr3:uid="{59FF091A-6AC0-4C44-A36D-74962193BF06}" name="Znesek brez DDV" dataDxfId="308">
      <calculatedColumnFormula>Tabela411[[#This Row],[Cena/EM brez DDV]]*Tabela411[[#This Row],[Količina]]</calculatedColumnFormula>
    </tableColumn>
    <tableColumn id="6" xr3:uid="{BC4EFD2E-39B8-457D-9BA1-E877C938401A}" name="DDV" dataDxfId="307"/>
    <tableColumn id="7" xr3:uid="{C7578167-2D4D-453D-8D85-EA51525C997C}" name="Vrednost DDV" dataDxfId="306">
      <calculatedColumnFormula>Tabela411[[#This Row],[DDV]]*Tabela411[[#This Row],[Znesek brez DDV]]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1EDCDBD-2EA9-4A8E-A2CC-02CE3F5CB5EE}" name="Tabela512" displayName="Tabela512" ref="C24:I79" totalsRowShown="0" headerRowDxfId="305" dataDxfId="303" headerRowBorderDxfId="304" tableBorderDxfId="302" totalsRowBorderDxfId="301">
  <autoFilter ref="C24:I79" xr:uid="{D1EDCDBD-2EA9-4A8E-A2CC-02CE3F5CB5EE}"/>
  <tableColumns count="7">
    <tableColumn id="1" xr3:uid="{0D6AE061-48F7-467E-9BD5-EBF368281A85}" name="Naziv materiala" dataDxfId="300" dataCellStyle="S13"/>
    <tableColumn id="2" xr3:uid="{CC3395AF-C293-4CD4-B3AB-7E92D0D09634}" name="Količina" dataDxfId="299" dataCellStyle="S14"/>
    <tableColumn id="3" xr3:uid="{C2D17847-16DB-4463-9732-926A9A071150}" name="EM" dataDxfId="298" dataCellStyle="S13"/>
    <tableColumn id="4" xr3:uid="{C1E4B976-7A03-4215-B15A-B5051EB8B7B6}" name="Cena/EM brez DDV" dataDxfId="297"/>
    <tableColumn id="5" xr3:uid="{53EAB4A2-2DCF-4FF4-8D14-93FE89BF31CB}" name="Znesek brez DDV" dataDxfId="296">
      <calculatedColumnFormula>Tabela512[[#This Row],[Cena/EM brez DDV]]*Tabela512[[#This Row],[Količina]]</calculatedColumnFormula>
    </tableColumn>
    <tableColumn id="6" xr3:uid="{52692D10-1C4F-42C3-8DCF-AD3A3CB9D858}" name="DDV" dataDxfId="295"/>
    <tableColumn id="7" xr3:uid="{F5449CDA-D4F8-499D-9E6F-BA099DBC01FF}" name="Vrednost DDV" dataDxfId="294">
      <calculatedColumnFormula>Tabela512[[#This Row],[DDV]]*Tabela512[[#This Row],[Znesek brez DDV]]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4CEEC673-1E01-4479-8A7F-73100F5F3A57}" name="Tabela613" displayName="Tabela613" ref="C82:I120" totalsRowShown="0" headerRowDxfId="293" dataDxfId="291" headerRowBorderDxfId="292" tableBorderDxfId="290" totalsRowBorderDxfId="289">
  <autoFilter ref="C82:I120" xr:uid="{4CEEC673-1E01-4479-8A7F-73100F5F3A57}"/>
  <tableColumns count="7">
    <tableColumn id="1" xr3:uid="{62C9EAFF-1CE9-4FB1-87F0-3A2DD3C1367E}" name="Naziv materiala" dataDxfId="288" dataCellStyle="S13"/>
    <tableColumn id="2" xr3:uid="{AE66EDB6-084C-487B-9E2E-00D51D7F0830}" name="Količina" dataDxfId="287" dataCellStyle="S14"/>
    <tableColumn id="3" xr3:uid="{ABA3B217-B6E0-4A7A-939E-1CCB6269464D}" name="EM" dataDxfId="286" dataCellStyle="S13"/>
    <tableColumn id="4" xr3:uid="{506E1C94-0D47-4006-A432-011179049623}" name="Cena/EM brez DDV" dataDxfId="285"/>
    <tableColumn id="5" xr3:uid="{D85C0360-9870-4440-9334-7D8ECD70EAE1}" name="Znesek brez DDV" dataDxfId="284">
      <calculatedColumnFormula>Tabela613[[#This Row],[Cena/EM brez DDV]]*Tabela613[[#This Row],[Količina]]</calculatedColumnFormula>
    </tableColumn>
    <tableColumn id="6" xr3:uid="{645DEF38-11EC-4870-97CF-D91B0415D9F7}" name="DDV" dataDxfId="283"/>
    <tableColumn id="7" xr3:uid="{EC336597-7987-4A7C-93BE-8D5B25970C27}" name="Vrednost DDV" dataDxfId="282">
      <calculatedColumnFormula>Tabela613[[#This Row],[Znesek brez DDV]]*Tabela613[[#This Row],[DDV]]</calculatedColumnFormula>
    </tableColumn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619FAE84-E2EE-4F9B-B90F-6B9048CF5B32}" name="Tabela714" displayName="Tabela714" ref="C123:I151" totalsRowShown="0" headerRowDxfId="281" dataDxfId="279" headerRowBorderDxfId="280" tableBorderDxfId="278" totalsRowBorderDxfId="277">
  <autoFilter ref="C123:I151" xr:uid="{619FAE84-E2EE-4F9B-B90F-6B9048CF5B32}"/>
  <tableColumns count="7">
    <tableColumn id="1" xr3:uid="{E6C13F12-19EC-4B1F-81B0-62AF5F43688A}" name="Naziv materiala" dataDxfId="276" dataCellStyle="S13"/>
    <tableColumn id="2" xr3:uid="{BE3AD859-4621-44BE-B2D9-478BE3839E77}" name="Količina" dataDxfId="275" dataCellStyle="S14"/>
    <tableColumn id="3" xr3:uid="{18899457-9A97-489D-A85E-A799C3B1146E}" name="EM" dataDxfId="274" dataCellStyle="S13"/>
    <tableColumn id="4" xr3:uid="{2F6B75A4-B305-45FC-9495-7566367CAD9F}" name="Cena/EM brez DDV" dataDxfId="273"/>
    <tableColumn id="5" xr3:uid="{142889CD-A7FB-4964-856D-360D033D43E0}" name="Znesek brez DDV" dataDxfId="272">
      <calculatedColumnFormula>Tabela714[[#This Row],[Cena/EM brez DDV]]*Tabela714[[#This Row],[Količina]]</calculatedColumnFormula>
    </tableColumn>
    <tableColumn id="6" xr3:uid="{3B4251D5-7738-4F8D-894B-26D197399F8B}" name="DDV" dataDxfId="271"/>
    <tableColumn id="7" xr3:uid="{2419DB16-92AE-42D8-BC75-D270CF451E70}" name="Vrednost DDV" dataDxfId="270">
      <calculatedColumnFormula>Tabela714[[#This Row],[Znesek brez DDV]]*Tabela714[[#This Row],[DDV]]</calculatedColumnFormula>
    </tableColumn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D737CB49-23B1-42FE-A191-84B9B5E38ABD}" name="Tabela815" displayName="Tabela815" ref="C154:I164" totalsRowShown="0" headerRowDxfId="269" dataDxfId="267" headerRowBorderDxfId="268" tableBorderDxfId="266" totalsRowBorderDxfId="265">
  <autoFilter ref="C154:I164" xr:uid="{D737CB49-23B1-42FE-A191-84B9B5E38ABD}"/>
  <tableColumns count="7">
    <tableColumn id="1" xr3:uid="{E29A64C4-7863-46F7-8B15-84B9B1B8054F}" name="Naziv materiala" dataDxfId="264" dataCellStyle="S13"/>
    <tableColumn id="2" xr3:uid="{64A834E6-A3AC-4D93-B495-15396DFBC894}" name="Količina" dataDxfId="263" dataCellStyle="S14"/>
    <tableColumn id="3" xr3:uid="{1F647F16-7B09-4B06-99AF-BDB7A99E42F3}" name="EM" dataDxfId="262" dataCellStyle="S13"/>
    <tableColumn id="4" xr3:uid="{98D78285-7592-4631-8607-1E9E0C11217F}" name="Cena/EM brez DDV" dataDxfId="261"/>
    <tableColumn id="5" xr3:uid="{EC2D4544-B25B-4C3F-82E9-D9193CBB5287}" name="Znesek brez DDV" dataDxfId="260">
      <calculatedColumnFormula>Tabela815[[#This Row],[Cena/EM brez DDV]]*Tabela815[[#This Row],[Količina]]</calculatedColumnFormula>
    </tableColumn>
    <tableColumn id="6" xr3:uid="{89FDD2DF-61F3-4670-BBEC-0E875ACD2593}" name="DDV" dataDxfId="259"/>
    <tableColumn id="7" xr3:uid="{5920879E-6537-469F-B6FE-EBFDBFF5715F}" name="Vrednost DDV" dataDxfId="258">
      <calculatedColumnFormula>Tabela815[[#This Row],[Znesek brez DDV]]*Tabela815[[#This Row],[DDV]]</calculatedColumnFormula>
    </tableColumn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DA14F3C4-4F9D-487C-9E77-D360BA91B3F3}" name="Tabela916" displayName="Tabela916" ref="C167:I178" totalsRowShown="0" headerRowDxfId="257" dataDxfId="255" headerRowBorderDxfId="256" tableBorderDxfId="254" totalsRowBorderDxfId="253">
  <autoFilter ref="C167:I178" xr:uid="{DA14F3C4-4F9D-487C-9E77-D360BA91B3F3}"/>
  <tableColumns count="7">
    <tableColumn id="1" xr3:uid="{5AC64A61-83E1-4C1C-9235-84257FA748C7}" name="Naziv materiala" dataDxfId="252" dataCellStyle="S13"/>
    <tableColumn id="2" xr3:uid="{E333EFAD-9D19-40CF-9E5A-00A4246FBA56}" name="Količina" dataDxfId="251" dataCellStyle="S14"/>
    <tableColumn id="3" xr3:uid="{DFFFDCB8-7BFC-4692-BB3C-AB3C3CBB6E4F}" name="EM" dataDxfId="250" dataCellStyle="S13"/>
    <tableColumn id="4" xr3:uid="{4CA396B4-0AB7-4976-A149-A945F1D10D46}" name="Cena/EM brez DDV" dataDxfId="249" dataCellStyle="S13"/>
    <tableColumn id="5" xr3:uid="{80EF207D-6DC8-4590-B539-73F23B9C24A3}" name="Znesek brez DDV" dataDxfId="248">
      <calculatedColumnFormula>Tabela916[[#This Row],[Cena/EM brez DDV]]*Tabela916[[#This Row],[Količina]]</calculatedColumnFormula>
    </tableColumn>
    <tableColumn id="6" xr3:uid="{B2E6F251-AA78-491D-9F84-99C929A9BE85}" name="DDV" dataDxfId="247"/>
    <tableColumn id="7" xr3:uid="{D8B472E1-3CEE-432D-8531-2FE817467F45}" name="Vrednost DDV" dataDxfId="246">
      <calculatedColumnFormula>Tabela916[[#This Row],[Znesek brez DDV]]*Tabela916[[#This Row],[DDV]]</calculatedColumnFormula>
    </tableColumn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CDB6EDCF-1A3C-46A2-8569-1A3429ADAF3D}" name="Tabela9917" displayName="Tabela9917" ref="C181:I193" totalsRowShown="0" headerRowDxfId="245" dataDxfId="243" headerRowBorderDxfId="244" tableBorderDxfId="242" totalsRowBorderDxfId="241">
  <autoFilter ref="C181:I193" xr:uid="{CDB6EDCF-1A3C-46A2-8569-1A3429ADAF3D}"/>
  <sortState xmlns:xlrd2="http://schemas.microsoft.com/office/spreadsheetml/2017/richdata2" ref="C182:G193">
    <sortCondition ref="C135:C158"/>
  </sortState>
  <tableColumns count="7">
    <tableColumn id="1" xr3:uid="{23CA6564-FE5A-41BE-8409-6F1D57B2D1FA}" name="Naziv materiala" dataDxfId="240" dataCellStyle="S13"/>
    <tableColumn id="2" xr3:uid="{D8613D64-A9F4-4B1D-A116-215DCA7BD77A}" name="Količina" dataDxfId="239" dataCellStyle="S14"/>
    <tableColumn id="3" xr3:uid="{DE6FFEFD-7A38-49F7-A88E-E5D7D62ADD00}" name="EM" dataDxfId="238" dataCellStyle="S13"/>
    <tableColumn id="4" xr3:uid="{4CFE8E28-DFD1-4952-AE78-37B366C5396F}" name="Cena/EM brez DDV" dataDxfId="237" dataCellStyle="S13"/>
    <tableColumn id="5" xr3:uid="{ADB78280-BE48-4BBE-BED6-4C2559828DC0}" name="Znesek brez DDV" dataDxfId="236">
      <calculatedColumnFormula>Tabela9917[[#This Row],[Cena/EM brez DDV]]*Tabela9917[[#This Row],[Količina]]</calculatedColumnFormula>
    </tableColumn>
    <tableColumn id="6" xr3:uid="{CEEF9645-3F80-4F53-8281-B7070A5B9434}" name="DDV" dataDxfId="235"/>
    <tableColumn id="7" xr3:uid="{EA05AFB7-FC47-484A-A8AB-F01DF5D94908}" name="Vrednost DDV" dataDxfId="234">
      <calculatedColumnFormula>Tabela9917[[#This Row],[Znesek brez DDV]]*Tabela9917[[#This Row],[DDV]]</calculatedColumnFormula>
    </tableColumn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7AE8FED7-C632-4D9A-B701-761E5A95EAA6}" name="Tabela991726" displayName="Tabela991726" ref="C196:I208" totalsRowShown="0" headerRowDxfId="233" headerRowBorderDxfId="232" tableBorderDxfId="231" totalsRowBorderDxfId="230">
  <autoFilter ref="C196:I208" xr:uid="{7AE8FED7-C632-4D9A-B701-761E5A95EAA6}"/>
  <sortState xmlns:xlrd2="http://schemas.microsoft.com/office/spreadsheetml/2017/richdata2" ref="C197:G208">
    <sortCondition ref="C135:C158"/>
  </sortState>
  <tableColumns count="7">
    <tableColumn id="1" xr3:uid="{302A954B-CF6D-454F-9FD6-2FC633487ACD}" name="Naziv materiala" dataDxfId="229" dataCellStyle="S13"/>
    <tableColumn id="2" xr3:uid="{92C35651-2B10-4CED-8127-1C75EC0E29A4}" name="Količina" dataDxfId="228" dataCellStyle="S14"/>
    <tableColumn id="3" xr3:uid="{E5EA5992-FBEE-4DCA-9724-233A7E064519}" name="EM" dataDxfId="227" dataCellStyle="S13"/>
    <tableColumn id="4" xr3:uid="{C6B2A08A-F3A6-4932-937C-A6016E1E3F7A}" name="Cena/EM brez DDV" dataDxfId="226" dataCellStyle="S13"/>
    <tableColumn id="5" xr3:uid="{58CFA863-5F65-45B5-81BD-5A83884BC700}" name="Znesek brez DDV" dataDxfId="225"/>
    <tableColumn id="6" xr3:uid="{5E71CA2C-6B98-4E82-B9BF-7EF594F9ED2F}" name="DDV" dataDxfId="224"/>
    <tableColumn id="7" xr3:uid="{96EBACD3-448E-4C04-B851-FF3A2EFBDF64}" name="Vrednost DDV" dataDxfId="223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58416AAD-1A63-46F6-8404-D2C14B9F0398}" name="Tabela99172627" displayName="Tabela99172627" ref="C210:I223" totalsRowShown="0" headerRowDxfId="222" headerRowBorderDxfId="221" tableBorderDxfId="220" totalsRowBorderDxfId="219">
  <autoFilter ref="C210:I223" xr:uid="{58416AAD-1A63-46F6-8404-D2C14B9F0398}"/>
  <sortState xmlns:xlrd2="http://schemas.microsoft.com/office/spreadsheetml/2017/richdata2" ref="C211:G216">
    <sortCondition ref="C160:C183"/>
  </sortState>
  <tableColumns count="7">
    <tableColumn id="1" xr3:uid="{5923D684-73F2-42D0-B513-0BF98D713E95}" name="Naziv materiala" dataDxfId="218" dataCellStyle="S13"/>
    <tableColumn id="2" xr3:uid="{942D0378-8116-4B32-9EF2-262AA1E0A9A7}" name="Količina" dataDxfId="217" dataCellStyle="S14"/>
    <tableColumn id="3" xr3:uid="{1BDBEA11-A80D-4E74-A8E5-CC0A78941E18}" name="EM" dataDxfId="216" dataCellStyle="S13"/>
    <tableColumn id="4" xr3:uid="{7AD1AB78-9CF5-406B-A47A-06816C350684}" name="Cena/EM brez DDV" dataDxfId="215" dataCellStyle="S13"/>
    <tableColumn id="5" xr3:uid="{20387CFB-7C89-4FAD-9E33-EA412FFEE7DB}" name="Znesek brez DDV" dataDxfId="214"/>
    <tableColumn id="6" xr3:uid="{6EE04D11-2BB1-43A2-BBC3-46E638C07BCD}" name="DDV" dataDxfId="213"/>
    <tableColumn id="7" xr3:uid="{32CBCFA2-CF74-45C8-A1B5-586501564877}" name="Vrednost DDV" dataDxfId="212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8FDE2AE0-C3BE-4A52-A99B-DFA535B92842}" name="Tabela4" displayName="Tabela4" ref="C2:I21" totalsRowShown="0" headerRowDxfId="211" dataDxfId="209" headerRowBorderDxfId="210" tableBorderDxfId="208" totalsRowBorderDxfId="207">
  <autoFilter ref="C2:I21" xr:uid="{8FDE2AE0-C3BE-4A52-A99B-DFA535B92842}"/>
  <tableColumns count="7">
    <tableColumn id="1" xr3:uid="{4FBE14E2-547A-4772-8EEC-DACB670E75E9}" name="Naziv materiala" dataDxfId="206" dataCellStyle="S13"/>
    <tableColumn id="2" xr3:uid="{AA63B83D-7DDE-4EDF-96F9-E3F5ADACD48A}" name="Količina" dataDxfId="205" dataCellStyle="S14"/>
    <tableColumn id="3" xr3:uid="{4EC2C5A7-67C8-4D16-80BD-EBF44313C529}" name="EM" dataDxfId="204" dataCellStyle="S13"/>
    <tableColumn id="4" xr3:uid="{4D9E45AB-4E25-43BF-B533-DADAF1DB8ED7}" name="Cena/EM brez DDV" dataDxfId="203"/>
    <tableColumn id="5" xr3:uid="{47C733D0-A99F-418D-8951-655A6D3B67B1}" name="Znesek brez DDV" dataDxfId="202">
      <calculatedColumnFormula>Tabela4[[#This Row],[Cena/EM brez DDV]]*Tabela4[[#This Row],[Količina]]</calculatedColumnFormula>
    </tableColumn>
    <tableColumn id="6" xr3:uid="{24EAA2BC-E60C-4D0F-9109-C79F9B4BE222}" name="DDV" dataDxfId="201"/>
    <tableColumn id="7" xr3:uid="{19C1D424-B4B8-4CEE-A9BF-EC57DDA5FED2}" name="Vrednost DDV" dataDxfId="200">
      <calculatedColumnFormula>Tabela4[[#This Row],[DDV]]*Tabela4[[#This Row],[Znesek brez DDV]]</calculatedColumnFormula>
    </tableColumn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742005E7-113F-411D-AC99-8A80AC567B3C}" name="Tabela5" displayName="Tabela5" ref="C24:I79" totalsRowShown="0" headerRowDxfId="199" dataDxfId="197" headerRowBorderDxfId="198" tableBorderDxfId="196" totalsRowBorderDxfId="195">
  <autoFilter ref="C24:I79" xr:uid="{742005E7-113F-411D-AC99-8A80AC567B3C}"/>
  <tableColumns count="7">
    <tableColumn id="1" xr3:uid="{DB7978C5-DE87-4E17-998F-3A21D66489E2}" name="Naziv materiala" dataDxfId="194" dataCellStyle="S13"/>
    <tableColumn id="2" xr3:uid="{CE77A4A0-980F-4921-AE23-EBBE0C7F7E58}" name="Količina" dataDxfId="193" dataCellStyle="S14"/>
    <tableColumn id="3" xr3:uid="{6E0BF6E8-44ED-407F-83C8-7E57CC52E282}" name="EM" dataDxfId="192" dataCellStyle="S13"/>
    <tableColumn id="4" xr3:uid="{74F94494-E10C-4A94-9585-B44821CE6A19}" name="Cena/EM brez DDV" dataDxfId="191"/>
    <tableColumn id="5" xr3:uid="{FCDF820C-72A8-4608-97DB-820742364CE7}" name="Znesek brez DDV" dataDxfId="190">
      <calculatedColumnFormula>Tabela5[[#This Row],[Cena/EM brez DDV]]*Tabela5[[#This Row],[Količina]]</calculatedColumnFormula>
    </tableColumn>
    <tableColumn id="6" xr3:uid="{CDB234AA-9CCA-4AC2-BBC6-2AFD089C4B74}" name="DDV" dataDxfId="189"/>
    <tableColumn id="7" xr3:uid="{7162B626-9030-41E2-AEEB-DA1D6CEC22C1}" name="Vrednost DDV" dataDxfId="188">
      <calculatedColumnFormula>Tabela5[[#This Row],[DDV]]*Tabela5[[#This Row],[Znesek brez DDV]]</calculatedColumnFormula>
    </tableColumn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41EB45B-E43F-42B0-A20C-2D53FA49802A}" name="Tabela6" displayName="Tabela6" ref="C82:I120" totalsRowShown="0" headerRowDxfId="187" dataDxfId="185" headerRowBorderDxfId="186" tableBorderDxfId="184" totalsRowBorderDxfId="183">
  <autoFilter ref="C82:I120" xr:uid="{041EB45B-E43F-42B0-A20C-2D53FA49802A}"/>
  <tableColumns count="7">
    <tableColumn id="1" xr3:uid="{A83E990B-74F1-4725-8B04-74DCF2A49C99}" name="Naziv materiala" dataDxfId="182" dataCellStyle="S13"/>
    <tableColumn id="2" xr3:uid="{32BEDAC5-44B6-4C8E-9260-00F8E381D366}" name="Količina" dataDxfId="181" dataCellStyle="S14"/>
    <tableColumn id="3" xr3:uid="{0D3505D5-9CD6-4ADF-8A0F-30CF89A6C558}" name="EM" dataDxfId="180" dataCellStyle="S13"/>
    <tableColumn id="4" xr3:uid="{F226D028-0B2C-4582-9848-3283694B7F0D}" name="Cena/EM brez DDV" dataDxfId="179"/>
    <tableColumn id="5" xr3:uid="{803EAF99-9C7A-4AA9-A6D9-91AC791F068C}" name="Znesek brez DDV" dataDxfId="178">
      <calculatedColumnFormula>Tabela6[[#This Row],[Cena/EM brez DDV]]*Tabela6[[#This Row],[Količina]]</calculatedColumnFormula>
    </tableColumn>
    <tableColumn id="6" xr3:uid="{E520698A-C7AC-423D-80A7-A91E4E094574}" name="DDV" dataDxfId="177"/>
    <tableColumn id="7" xr3:uid="{83249AA4-7490-4638-94EE-A8FC78C1F926}" name="Vrednost DDV" dataDxfId="176">
      <calculatedColumnFormula>Tabela6[[#This Row],[Znesek brez DDV]]*Tabela6[[#This Row],[DDV]]</calculatedColumnFormula>
    </tableColumn>
  </tableColumns>
  <tableStyleInfo name="TableStyleMedium2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731D5779-D33C-4CCE-90EA-CFBD5DCD0727}" name="Tabela7" displayName="Tabela7" ref="C123:I151" totalsRowShown="0" headerRowDxfId="175" dataDxfId="173" headerRowBorderDxfId="174" tableBorderDxfId="172" totalsRowBorderDxfId="171">
  <autoFilter ref="C123:I151" xr:uid="{731D5779-D33C-4CCE-90EA-CFBD5DCD0727}"/>
  <tableColumns count="7">
    <tableColumn id="1" xr3:uid="{461AFB21-6C1C-4D10-BA01-06295ADE9255}" name="Naziv materiala" dataDxfId="170" dataCellStyle="S13"/>
    <tableColumn id="2" xr3:uid="{ACBE359F-C401-478B-AF3D-392018DBA440}" name="Količina" dataDxfId="169" dataCellStyle="S14"/>
    <tableColumn id="3" xr3:uid="{4828186B-69DB-4C88-8CEF-D57AA292B9D2}" name="EM" dataDxfId="168" dataCellStyle="S13"/>
    <tableColumn id="4" xr3:uid="{EE53FF12-260C-4E18-B49D-40CBA6E2BF47}" name="Cena/EM brez DDV" dataDxfId="167"/>
    <tableColumn id="5" xr3:uid="{F82F39E4-D3D4-4006-BA03-AA7DC0086BD7}" name="Znesek brez DDV" dataDxfId="166">
      <calculatedColumnFormula>Tabela7[[#This Row],[Cena/EM brez DDV]]*Tabela7[[#This Row],[Količina]]</calculatedColumnFormula>
    </tableColumn>
    <tableColumn id="6" xr3:uid="{E236EA02-2E2E-4EF8-A5E7-97181527CFDD}" name="DDV" dataDxfId="165"/>
    <tableColumn id="7" xr3:uid="{2A580163-5A71-4635-8BDA-E0FE13AA066A}" name="Vrednost DDV" dataDxfId="164">
      <calculatedColumnFormula>Tabela7[[#This Row],[Znesek brez DDV]]*Tabela7[[#This Row],[DDV]]</calculatedColumnFormula>
    </tableColumn>
  </tableColumns>
  <tableStyleInfo name="TableStyleMedium2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62DE1319-0B57-4ECD-BB3F-C41959C460B6}" name="Tabela8" displayName="Tabela8" ref="C154:I164" totalsRowShown="0" headerRowDxfId="163" dataDxfId="161" headerRowBorderDxfId="162" tableBorderDxfId="160" totalsRowBorderDxfId="159">
  <autoFilter ref="C154:I164" xr:uid="{62DE1319-0B57-4ECD-BB3F-C41959C460B6}"/>
  <tableColumns count="7">
    <tableColumn id="1" xr3:uid="{DAE55DF2-A7CC-4BA3-8013-D2EA38F2EDEA}" name="Naziv materiala" dataDxfId="158" dataCellStyle="S13"/>
    <tableColumn id="2" xr3:uid="{12EC46A0-21B9-4C82-8D56-F2DD5D762353}" name="Količina" dataDxfId="157" dataCellStyle="S14"/>
    <tableColumn id="3" xr3:uid="{17A38080-953B-44DB-8EE9-994045104C6F}" name="EM" dataDxfId="156" dataCellStyle="S13"/>
    <tableColumn id="4" xr3:uid="{F096FB44-09C0-4B58-AFCE-56AE2C7D0613}" name="Cena/EM brez DDV" dataDxfId="155"/>
    <tableColumn id="5" xr3:uid="{3051D0F9-923A-47BE-8887-970F14B836F8}" name="Znesek brez DDV" dataDxfId="154">
      <calculatedColumnFormula>Tabela8[[#This Row],[Cena/EM brez DDV]]*Tabela8[[#This Row],[Količina]]</calculatedColumnFormula>
    </tableColumn>
    <tableColumn id="6" xr3:uid="{5ED6795B-B77F-4755-91B0-9011DE830100}" name="DDV" dataDxfId="153"/>
    <tableColumn id="7" xr3:uid="{170FAEDD-DE29-474D-916B-B5E37D8E236E}" name="Vrednost DDV" dataDxfId="152">
      <calculatedColumnFormula>Tabela8[[#This Row],[Znesek brez DDV]]*Tabela8[[#This Row],[DDV]]</calculatedColumnFormula>
    </tableColumn>
  </tableColumns>
  <tableStyleInfo name="TableStyleMedium2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A3A3C915-B7A8-44CA-B7E0-CC822647E84E}" name="Tabela9" displayName="Tabela9" ref="C167:I178" totalsRowShown="0" headerRowDxfId="151" dataDxfId="149" headerRowBorderDxfId="150" tableBorderDxfId="148" totalsRowBorderDxfId="147">
  <autoFilter ref="C167:I178" xr:uid="{A3A3C915-B7A8-44CA-B7E0-CC822647E84E}"/>
  <tableColumns count="7">
    <tableColumn id="1" xr3:uid="{A236C532-9321-48BB-A1E1-F766EAA40000}" name="Naziv materiala" dataDxfId="146" dataCellStyle="S13"/>
    <tableColumn id="2" xr3:uid="{CBC23D22-6BE8-415D-B0CF-1245720C1E08}" name="Količina" dataDxfId="145" dataCellStyle="S14"/>
    <tableColumn id="3" xr3:uid="{44B5E5BE-B5AB-4420-AEC4-658CA59D7544}" name="EM" dataDxfId="144" dataCellStyle="S13"/>
    <tableColumn id="4" xr3:uid="{A2D8B92D-9230-4962-93A3-BD3E2F6C465B}" name="Cena/EM brez DDV" dataDxfId="143" dataCellStyle="S13"/>
    <tableColumn id="5" xr3:uid="{375D67EA-96AD-467A-9402-FDFC98A99E60}" name="Znesek brez DDV" dataDxfId="142">
      <calculatedColumnFormula>Tabela9[[#This Row],[Cena/EM brez DDV]]*Tabela9[[#This Row],[Količina]]</calculatedColumnFormula>
    </tableColumn>
    <tableColumn id="6" xr3:uid="{EED269B3-0534-4029-985C-B1D9556E90BB}" name="DDV" dataDxfId="141"/>
    <tableColumn id="7" xr3:uid="{B5075B6E-CB4E-4723-865E-CC83EC91CA1F}" name="Vrednost DDV" dataDxfId="140">
      <calculatedColumnFormula>Tabela9[[#This Row],[Znesek brez DDV]]*Tabela9[[#This Row],[DDV]]</calculatedColumnFormula>
    </tableColumn>
  </tableColumns>
  <tableStyleInfo name="TableStyleMedium2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3043D55B-9845-4E25-A107-543EF0DA3165}" name="Tabela99" displayName="Tabela99" ref="C181:I193" totalsRowShown="0" headerRowDxfId="139" dataDxfId="137" headerRowBorderDxfId="138" tableBorderDxfId="136" totalsRowBorderDxfId="135">
  <autoFilter ref="C181:I193" xr:uid="{3043D55B-9845-4E25-A107-543EF0DA3165}"/>
  <sortState xmlns:xlrd2="http://schemas.microsoft.com/office/spreadsheetml/2017/richdata2" ref="C182:G193">
    <sortCondition ref="C135:C158"/>
  </sortState>
  <tableColumns count="7">
    <tableColumn id="1" xr3:uid="{1F3AB10B-D13B-4792-BDA2-CB7CA5A5209B}" name="Naziv materiala" dataDxfId="134" dataCellStyle="S13"/>
    <tableColumn id="2" xr3:uid="{82BB10E0-081A-4016-8352-1F907CB518FE}" name="Količina" dataDxfId="133" dataCellStyle="S14"/>
    <tableColumn id="3" xr3:uid="{CE0F2276-9139-435C-860E-37CB3235F769}" name="EM" dataDxfId="132" dataCellStyle="S13"/>
    <tableColumn id="4" xr3:uid="{DE886061-AAE2-4499-BB75-FF3CE5D80BD7}" name="Cena/EM brez DDV" dataDxfId="131" dataCellStyle="S13"/>
    <tableColumn id="5" xr3:uid="{6ED1E73C-13D2-4B77-9955-C2EE5C06CCD2}" name="Znesek brez DDV" dataDxfId="130">
      <calculatedColumnFormula>Tabela99[[#This Row],[Cena/EM brez DDV]]*Tabela99[[#This Row],[Količina]]</calculatedColumnFormula>
    </tableColumn>
    <tableColumn id="6" xr3:uid="{ED1B9223-B882-4D71-9DA6-C9A2EFB4FCEE}" name="DDV" dataDxfId="129"/>
    <tableColumn id="7" xr3:uid="{F8D4DD44-7A87-4837-B63C-BB91A0E7A5AB}" name="Vrednost DDV" dataDxfId="128">
      <calculatedColumnFormula>Tabela99[[#This Row],[Znesek brez DDV]]*Tabela99[[#This Row],[DDV]]</calculatedColumnFormula>
    </tableColumn>
  </tableColumns>
  <tableStyleInfo name="TableStyleMedium2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F0FE6DE-2DE6-462F-A4B6-ADB1E2D20CF8}" name="Tabela992" displayName="Tabela992" ref="C196:I208" totalsRowShown="0" headerRowDxfId="127" headerRowBorderDxfId="126" tableBorderDxfId="125" totalsRowBorderDxfId="124">
  <autoFilter ref="C196:I208" xr:uid="{CF0FE6DE-2DE6-462F-A4B6-ADB1E2D20CF8}"/>
  <sortState xmlns:xlrd2="http://schemas.microsoft.com/office/spreadsheetml/2017/richdata2" ref="C197:G208">
    <sortCondition ref="C135:C158"/>
  </sortState>
  <tableColumns count="7">
    <tableColumn id="1" xr3:uid="{845C3885-EEF5-4A00-BBA9-974F3B74C349}" name="Naziv materiala" dataDxfId="123" dataCellStyle="S13"/>
    <tableColumn id="2" xr3:uid="{64CE3BDE-D418-4B1C-9F09-B3C7D8B49A61}" name="Količina" dataDxfId="122" dataCellStyle="S14"/>
    <tableColumn id="3" xr3:uid="{C94FAA82-3D62-494E-8039-5BF7CA435569}" name="EM" dataDxfId="121" dataCellStyle="S13"/>
    <tableColumn id="4" xr3:uid="{DB2E7317-53FA-46EF-8CEE-EDF98F7E243E}" name="Cena/EM brez DDV" dataDxfId="120" dataCellStyle="S13"/>
    <tableColumn id="5" xr3:uid="{09A6248E-8EF1-4A6F-B5F4-65CD98820401}" name="Znesek brez DDV" dataDxfId="119"/>
    <tableColumn id="6" xr3:uid="{16DE7A84-7DEC-402A-9608-B376FD3C8367}" name="DDV" dataDxfId="118"/>
    <tableColumn id="7" xr3:uid="{EC993524-1371-48AF-8213-5EF06A83E7BA}" name="Vrednost DDV" dataDxfId="117"/>
  </tableColumns>
  <tableStyleInfo name="TableStyleMedium2"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B8FAF24F-71B4-463C-AE52-5C6D2F361466}" name="Tabela99210" displayName="Tabela99210" ref="C210:I223" totalsRowShown="0" headerRowDxfId="116" headerRowBorderDxfId="115" tableBorderDxfId="114" totalsRowBorderDxfId="113">
  <autoFilter ref="C210:I223" xr:uid="{B8FAF24F-71B4-463C-AE52-5C6D2F361466}"/>
  <sortState xmlns:xlrd2="http://schemas.microsoft.com/office/spreadsheetml/2017/richdata2" ref="C211:G222">
    <sortCondition ref="C135:C158"/>
  </sortState>
  <tableColumns count="7">
    <tableColumn id="1" xr3:uid="{12E725F4-4768-4EE1-9FCD-ACC506241E4C}" name="Naziv materiala" dataDxfId="112" dataCellStyle="S13"/>
    <tableColumn id="2" xr3:uid="{7F9CB736-365F-444A-A0E3-B354F151FC8A}" name="Količina" dataDxfId="111" dataCellStyle="S14"/>
    <tableColumn id="3" xr3:uid="{94DA1116-D44F-4252-AF1A-B80B732C8D42}" name="EM" dataDxfId="110" dataCellStyle="S13"/>
    <tableColumn id="4" xr3:uid="{E393F10A-DE30-4CFD-A13F-71CD6C77E5E2}" name="Cena/EM brez DDV" dataDxfId="109" dataCellStyle="S13"/>
    <tableColumn id="5" xr3:uid="{01919683-4CF2-4B7C-A2A8-F987786A388C}" name="Znesek brez DDV" dataDxfId="108"/>
    <tableColumn id="6" xr3:uid="{BB5F6AF7-913F-4DED-A445-688D8F2C725E}" name="DDV" dataDxfId="107"/>
    <tableColumn id="7" xr3:uid="{8997235D-0B07-40BE-8C38-177082791B96}" name="Vrednost DDV" dataDxfId="106"/>
  </tableColumns>
  <tableStyleInfo name="TableStyleMedium2"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9F1B67C5-8E57-4231-BCCD-AAFCEE97299F}" name="Tabela418" displayName="Tabela418" ref="C2:I9" totalsRowShown="0" headerRowDxfId="105" dataDxfId="103" headerRowBorderDxfId="104" tableBorderDxfId="102" totalsRowBorderDxfId="101">
  <autoFilter ref="C2:I9" xr:uid="{9F1B67C5-8E57-4231-BCCD-AAFCEE97299F}"/>
  <tableColumns count="7">
    <tableColumn id="1" xr3:uid="{0A4979A8-9592-4F1B-9DCA-D94960320F29}" name="Naziv storitve" dataDxfId="100" dataCellStyle="S13"/>
    <tableColumn id="2" xr3:uid="{5DAEFE84-1802-4658-A3C0-2A3C5AF636CF}" name="Količina" dataDxfId="99" dataCellStyle="S14"/>
    <tableColumn id="3" xr3:uid="{9EAE6F0A-104F-489E-A245-DD49A2FACEAC}" name="EM" dataDxfId="98" dataCellStyle="S13"/>
    <tableColumn id="4" xr3:uid="{70BCD3A2-A92D-4178-8693-EB2A7B57DBEF}" name="Cena/EM brez DDV" dataDxfId="97"/>
    <tableColumn id="5" xr3:uid="{544CAF10-8903-48AE-9113-A62D0BB21356}" name="Znesek brez DDV" dataDxfId="96">
      <calculatedColumnFormula>Tabela418[[#This Row],[Cena/EM brez DDV]]*Tabela418[[#This Row],[Količina]]</calculatedColumnFormula>
    </tableColumn>
    <tableColumn id="6" xr3:uid="{BF9769F5-6845-4786-8A0C-E957E6A20E09}" name="DDV" dataDxfId="95"/>
    <tableColumn id="7" xr3:uid="{7BBC22C6-8EAA-4F65-9A22-64B1FE0599F8}" name="Vrednost DDV" dataDxfId="94">
      <calculatedColumnFormula>Tabela418[[#This Row],[Znesek brez DDV]]*Tabela418[[#This Row],[DDV]]</calculatedColumnFormula>
    </tableColumn>
  </tableColumns>
  <tableStyleInfo name="TableStyleMedium2"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2B824AC5-2B3E-4531-92E4-897218FDDDEC}" name="Tabela519" displayName="Tabela519" ref="C12:I23" totalsRowShown="0" headerRowDxfId="93" dataDxfId="91" headerRowBorderDxfId="92" tableBorderDxfId="90" totalsRowBorderDxfId="89">
  <autoFilter ref="C12:I23" xr:uid="{2B824AC5-2B3E-4531-92E4-897218FDDDEC}"/>
  <tableColumns count="7">
    <tableColumn id="1" xr3:uid="{53F91884-5D8E-47F7-A29B-8716AF2F6C5F}" name="Naziv storitve" dataDxfId="88" dataCellStyle="S13"/>
    <tableColumn id="2" xr3:uid="{D3606273-6982-4AF3-95F8-A6C83334FFAF}" name="Količina" dataDxfId="87" dataCellStyle="S14"/>
    <tableColumn id="3" xr3:uid="{A94556DD-4946-4B07-8827-3742DCC00413}" name="EM" dataDxfId="86" dataCellStyle="S13"/>
    <tableColumn id="4" xr3:uid="{6331360B-2F8E-4E70-96C8-04AF70C49E51}" name="Cena/EM brez DDV" dataDxfId="85"/>
    <tableColumn id="5" xr3:uid="{2969D5E7-4D19-487F-BDF4-452DD92082EB}" name="Znesek brez DDV" dataDxfId="84">
      <calculatedColumnFormula>Tabela519[[#This Row],[Cena/EM brez DDV]]*Tabela519[[#This Row],[Količina]]</calculatedColumnFormula>
    </tableColumn>
    <tableColumn id="6" xr3:uid="{8B1D3F95-EBC0-469B-87E3-A02672774ED5}" name="DDV" dataDxfId="83"/>
    <tableColumn id="7" xr3:uid="{100F8E29-CA00-4559-B183-797676EEF754}" name="Vrednost DDV" dataDxfId="82">
      <calculatedColumnFormula>Tabela519[[#This Row],[DDV]]*Tabela519[[#This Row],[Znesek brez DDV]]</calculatedColumnFormula>
    </tableColumn>
  </tableColumns>
  <tableStyleInfo name="TableStyleMedium2"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5E6DDA80-E3FC-4FAD-9924-63D4CE07A0EA}" name="Tabela620" displayName="Tabela620" ref="C26:I33" totalsRowShown="0" headerRowDxfId="81" dataDxfId="79" headerRowBorderDxfId="80" tableBorderDxfId="78" totalsRowBorderDxfId="77">
  <autoFilter ref="C26:I33" xr:uid="{5E6DDA80-E3FC-4FAD-9924-63D4CE07A0EA}"/>
  <tableColumns count="7">
    <tableColumn id="1" xr3:uid="{78BAF344-8284-43B3-A1CC-32445DFFF775}" name="Naziv storitve" dataDxfId="76" dataCellStyle="S13"/>
    <tableColumn id="2" xr3:uid="{416A2204-9D76-420B-8F9F-96EC4B9BF8DF}" name="Količina" dataDxfId="75" dataCellStyle="S14"/>
    <tableColumn id="3" xr3:uid="{B73C6F8B-4062-4C97-8D5C-7EB96D282D48}" name="EM" dataDxfId="74" dataCellStyle="S13"/>
    <tableColumn id="4" xr3:uid="{2CBD1FD3-9826-47BB-87CE-79B2D0CA1BBA}" name="Cena/EM brez DDV" dataDxfId="73"/>
    <tableColumn id="5" xr3:uid="{A5DAA42F-E1AF-4E40-97ED-79750E8F3CAA}" name="Znesek brez DDV" dataDxfId="72">
      <calculatedColumnFormula>Tabela620[[#This Row],[Cena/EM brez DDV]]*Tabela620[[#This Row],[Količina]]</calculatedColumnFormula>
    </tableColumn>
    <tableColumn id="6" xr3:uid="{08E0E9F5-CC2D-4756-A391-0C4F19F8A158}" name="DDV" dataDxfId="71"/>
    <tableColumn id="7" xr3:uid="{6B59ADE3-CE9E-4DE3-A2B0-9D1A018B670A}" name="Vrednost DDV" dataDxfId="70">
      <calculatedColumnFormula>Tabela620[[#This Row],[DDV]]*Tabela620[[#This Row],[Znesek brez DDV]]</calculatedColumnFormula>
    </tableColumn>
  </tableColumns>
  <tableStyleInfo name="TableStyleMedium2"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2EACCE70-1307-412E-8CBD-30CF3A6E8F08}" name="Tabela721" displayName="Tabela721" ref="C37:I46" totalsRowShown="0" headerRowDxfId="69" dataDxfId="67" headerRowBorderDxfId="68" tableBorderDxfId="66" totalsRowBorderDxfId="65">
  <autoFilter ref="C37:I46" xr:uid="{2EACCE70-1307-412E-8CBD-30CF3A6E8F08}"/>
  <tableColumns count="7">
    <tableColumn id="1" xr3:uid="{4FD81C42-BA6B-45FC-A584-D792E4EFBB93}" name="Naziv storitve" dataDxfId="64" dataCellStyle="S13"/>
    <tableColumn id="2" xr3:uid="{B1C5455D-ECC2-4F62-B664-A0CD6E633F5C}" name="Količina" dataDxfId="63" dataCellStyle="S14"/>
    <tableColumn id="3" xr3:uid="{1F7B1A69-C947-4F4E-9F3B-D02E926D2F61}" name="EM" dataDxfId="62" dataCellStyle="S13"/>
    <tableColumn id="4" xr3:uid="{4DCD9F85-09E4-4E7E-831E-24211BC06905}" name="Cena/EM brez DDV" dataDxfId="61"/>
    <tableColumn id="5" xr3:uid="{CD2FD43F-36EA-4BB8-ACEF-985D897B9866}" name="Znesek brez DDV" dataDxfId="60">
      <calculatedColumnFormula>Tabela721[[#This Row],[Cena/EM brez DDV]]*Tabela721[[#This Row],[Količina]]</calculatedColumnFormula>
    </tableColumn>
    <tableColumn id="6" xr3:uid="{79B01953-4744-4836-8246-410402129C01}" name="DDV" dataDxfId="59"/>
    <tableColumn id="7" xr3:uid="{7B564336-6FA4-4225-B4BC-48A1C17F4DEF}" name="Vrednost DDV" dataDxfId="58">
      <calculatedColumnFormula>Tabela721[[#This Row],[DDV]]*Tabela721[[#This Row],[Znesek brez DDV]]</calculatedColumnFormula>
    </tableColumn>
  </tableColumns>
  <tableStyleInfo name="TableStyleMedium2"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E1D4090D-36A6-4D9D-9F20-8CF908B56182}" name="Tabela822" displayName="Tabela822" ref="C49:I54" totalsRowShown="0" headerRowDxfId="57" dataDxfId="55" headerRowBorderDxfId="56" tableBorderDxfId="54" totalsRowBorderDxfId="53">
  <autoFilter ref="C49:I54" xr:uid="{E1D4090D-36A6-4D9D-9F20-8CF908B56182}"/>
  <tableColumns count="7">
    <tableColumn id="1" xr3:uid="{11595160-B8E0-41EB-8AB2-87B05B1D682C}" name="Naziv storitve" dataDxfId="52" dataCellStyle="S13"/>
    <tableColumn id="2" xr3:uid="{FBBF1334-FF9D-4E7A-9BB7-315328EDB520}" name="Količina" dataDxfId="51" dataCellStyle="S14"/>
    <tableColumn id="3" xr3:uid="{BA4EDB94-E237-4F1D-A3C3-F0EA224D1CD7}" name="EM" dataDxfId="50" dataCellStyle="S13"/>
    <tableColumn id="4" xr3:uid="{1A41E849-CE8A-47CF-8A4F-629284E181C4}" name="Cena/EM brez DDV" dataDxfId="49"/>
    <tableColumn id="5" xr3:uid="{E3AA7333-3C62-488A-9E86-F53EBD7A3D2E}" name="Znesek brez DDV" dataDxfId="48">
      <calculatedColumnFormula>Tabela822[[#This Row],[Cena/EM brez DDV]]*Tabela822[[#This Row],[Količina]]</calculatedColumnFormula>
    </tableColumn>
    <tableColumn id="6" xr3:uid="{BD919AE9-FD79-4F6B-B220-60D2D7BBE872}" name="DDV" dataDxfId="47"/>
    <tableColumn id="7" xr3:uid="{9A63A1BE-6EA2-4405-8A08-9C0802DFE0A6}" name="Vrednost DDV" dataDxfId="46">
      <calculatedColumnFormula>Tabela822[[#This Row],[DDV]]*Tabela822[[#This Row],[Znesek brez DDV]]</calculatedColumnFormula>
    </tableColumn>
  </tableColumns>
  <tableStyleInfo name="TableStyleMedium2" showFirstColumn="0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63115329-75E5-430F-9463-D08D98F5A428}" name="Tabela923" displayName="Tabela923" ref="C57:I63" totalsRowShown="0" headerRowDxfId="45" dataDxfId="43" headerRowBorderDxfId="44" tableBorderDxfId="42" totalsRowBorderDxfId="41">
  <autoFilter ref="C57:I63" xr:uid="{63115329-75E5-430F-9463-D08D98F5A428}"/>
  <tableColumns count="7">
    <tableColumn id="1" xr3:uid="{31F06FE7-F9A1-4929-8F9C-2D2DF9D751F7}" name="Naziv materiala" dataDxfId="40" dataCellStyle="S13"/>
    <tableColumn id="2" xr3:uid="{B8DB9D9F-DDFF-48B9-9706-A4611E4E0B41}" name="Količina" dataDxfId="39" dataCellStyle="S14"/>
    <tableColumn id="3" xr3:uid="{EBB28719-2CCD-4D61-835C-227638E5956C}" name="EM" dataDxfId="38" dataCellStyle="S13"/>
    <tableColumn id="4" xr3:uid="{F4061729-FCD0-4F9F-A8B7-C2CB979ADA58}" name="Cena/EM brez DDV" dataDxfId="37" dataCellStyle="S13"/>
    <tableColumn id="5" xr3:uid="{910250C5-436C-456B-9832-D3B665460851}" name="Znesek brez DDV" dataDxfId="36">
      <calculatedColumnFormula>Tabela923[[#This Row],[Cena/EM brez DDV]]*Tabela923[[#This Row],[Količina]]</calculatedColumnFormula>
    </tableColumn>
    <tableColumn id="6" xr3:uid="{5F6056C1-A483-4412-B506-A8FDF22172F0}" name="DDV" dataDxfId="35"/>
    <tableColumn id="7" xr3:uid="{74A6EB58-77B5-4F01-A171-C38EED03BF06}" name="Vrednost DDV" dataDxfId="34">
      <calculatedColumnFormula>Tabela923[[#This Row],[DDV]]*Tabela923[[#This Row],[Znesek brez DDV]]</calculatedColumnFormula>
    </tableColumn>
  </tableColumns>
  <tableStyleInfo name="TableStyleMedium2" showFirstColumn="0" showLastColumn="0" showRowStripes="1" showColumnStripes="0"/>
</table>
</file>

<file path=xl/tables/table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BBAC5318-F868-454E-B78C-DAA87797FB04}" name="Tabela9925" displayName="Tabela9925" ref="C66:I72" totalsRowShown="0" headerRowDxfId="33" dataDxfId="31" headerRowBorderDxfId="32" tableBorderDxfId="30" totalsRowBorderDxfId="29">
  <autoFilter ref="C66:I72" xr:uid="{BBAC5318-F868-454E-B78C-DAA87797FB04}"/>
  <tableColumns count="7">
    <tableColumn id="1" xr3:uid="{7DAE4159-3464-41F2-B5CC-E97D493BD6D1}" name="Naziv materiala" dataDxfId="28" dataCellStyle="S13"/>
    <tableColumn id="2" xr3:uid="{427CB3C1-25EC-404F-8B5B-7C1374BACD1D}" name="Količina" dataDxfId="27" dataCellStyle="S14"/>
    <tableColumn id="3" xr3:uid="{9F8D8AB2-CB36-40B2-900B-E8AA78ACD1AF}" name="EM" dataDxfId="26" dataCellStyle="S13"/>
    <tableColumn id="4" xr3:uid="{BBCCF748-50CE-4568-9E31-5C49EA02B3D3}" name="Cena/EM brez DDV" dataDxfId="25" dataCellStyle="S13"/>
    <tableColumn id="5" xr3:uid="{5ADE3EAD-3E1B-49E4-86A7-4D6CBDB24741}" name="Znesek brez DDV" dataDxfId="24">
      <calculatedColumnFormula>Tabela9925[[#This Row],[Cena/EM brez DDV]]*Tabela9925[[#This Row],[Količina]]</calculatedColumnFormula>
    </tableColumn>
    <tableColumn id="6" xr3:uid="{541805BA-AF17-415A-BDF5-793F0225BB4A}" name="DDV" dataDxfId="23"/>
    <tableColumn id="7" xr3:uid="{99A17F41-758B-4C46-90DF-C940CEAB4A5F}" name="Vrednost DDV" dataDxfId="22">
      <calculatedColumnFormula>Tabela9925[[#This Row],[DDV]]*Tabela9925[[#This Row],[Znesek brez DDV]]</calculatedColumnFormula>
    </tableColumn>
  </tableColumns>
  <tableStyleInfo name="TableStyleMedium2" showFirstColumn="0" showLastColumn="0" showRowStripes="1" showColumnStripes="0"/>
</table>
</file>

<file path=xl/tables/table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4CBC060F-74C5-4D85-A453-A2F39F03AD7B}" name="Tabela992524" displayName="Tabela992524" ref="C75:I82" totalsRowShown="0" headerRowDxfId="21" headerRowBorderDxfId="20" tableBorderDxfId="19" totalsRowBorderDxfId="18">
  <autoFilter ref="C75:I82" xr:uid="{4CBC060F-74C5-4D85-A453-A2F39F03AD7B}"/>
  <tableColumns count="7">
    <tableColumn id="1" xr3:uid="{47B968A5-3295-4AFF-8600-E22C85FECF66}" name="Naziv materiala" dataDxfId="17" dataCellStyle="S13"/>
    <tableColumn id="2" xr3:uid="{A220FE7E-41C2-453B-A432-7C51515A1BA1}" name="Količina" dataDxfId="16" dataCellStyle="S14"/>
    <tableColumn id="3" xr3:uid="{C6A7ADD9-FC69-4C4C-9964-C219019BC579}" name="EM" dataDxfId="15" dataCellStyle="S13"/>
    <tableColumn id="4" xr3:uid="{06745E35-5266-49CC-BCD5-3E013C265806}" name="Cena/EM brez DDV" dataDxfId="14" dataCellStyle="S13"/>
    <tableColumn id="5" xr3:uid="{4E4D1847-0EA4-4107-8361-0475241250D3}" name="Znesek brez DDV" dataDxfId="13"/>
    <tableColumn id="6" xr3:uid="{1E72F3AF-7457-4AA5-9A6C-AE7181E9A930}" name="DDV" dataDxfId="12"/>
    <tableColumn id="7" xr3:uid="{6E05F21B-4EAA-46E6-A5D9-269283803B08}" name="Vrednost DDV" dataDxfId="11"/>
  </tableColumns>
  <tableStyleInfo name="TableStyleMedium2" showFirstColumn="0" showLastColumn="0" showRowStripes="1" showColumnStripes="0"/>
</table>
</file>

<file path=xl/tables/table2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A197BE8D-1D9A-4BFB-ABE4-6E35AA2542A0}" name="Tabela99252428" displayName="Tabela99252428" ref="C85:I92" totalsRowShown="0" headerRowDxfId="10" headerRowBorderDxfId="9" tableBorderDxfId="8" totalsRowBorderDxfId="7">
  <autoFilter ref="C85:I92" xr:uid="{A197BE8D-1D9A-4BFB-ABE4-6E35AA2542A0}"/>
  <tableColumns count="7">
    <tableColumn id="1" xr3:uid="{FC85D721-17A2-4DD9-8DEA-D2135461350B}" name="Naziv materiala" dataDxfId="6" dataCellStyle="S13"/>
    <tableColumn id="2" xr3:uid="{EF5D450C-160A-4004-8015-D7946F211E9A}" name="Količina" dataDxfId="5" dataCellStyle="S14"/>
    <tableColumn id="3" xr3:uid="{EAD6594E-951A-4ABC-A9A2-D7546080021B}" name="EM" dataDxfId="4" dataCellStyle="S13"/>
    <tableColumn id="4" xr3:uid="{EB12B10C-5486-4761-92C8-4CF15EC58965}" name="Cena/EM brez DDV" dataDxfId="3" dataCellStyle="S13"/>
    <tableColumn id="5" xr3:uid="{765893F6-3235-4378-832E-5E874253CF29}" name="Znesek brez DDV" dataDxfId="2"/>
    <tableColumn id="6" xr3:uid="{F590F326-4617-441F-ABFD-1FEFCF127F77}" name="DDV" dataDxfId="1"/>
    <tableColumn id="7" xr3:uid="{2036103B-16CC-4398-B492-F0DA11FA6FD2}" name="Vrednost DDV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table" Target="../tables/table8.xml"/><Relationship Id="rId3" Type="http://schemas.openxmlformats.org/officeDocument/2006/relationships/table" Target="../tables/table3.xml"/><Relationship Id="rId7" Type="http://schemas.openxmlformats.org/officeDocument/2006/relationships/table" Target="../tables/table7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6" Type="http://schemas.openxmlformats.org/officeDocument/2006/relationships/table" Target="../tables/table6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Relationship Id="rId9" Type="http://schemas.openxmlformats.org/officeDocument/2006/relationships/table" Target="../tables/table9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table" Target="../tables/table17.xml"/><Relationship Id="rId3" Type="http://schemas.openxmlformats.org/officeDocument/2006/relationships/table" Target="../tables/table12.xml"/><Relationship Id="rId7" Type="http://schemas.openxmlformats.org/officeDocument/2006/relationships/table" Target="../tables/table16.xml"/><Relationship Id="rId2" Type="http://schemas.openxmlformats.org/officeDocument/2006/relationships/table" Target="../tables/table11.xml"/><Relationship Id="rId1" Type="http://schemas.openxmlformats.org/officeDocument/2006/relationships/table" Target="../tables/table10.xml"/><Relationship Id="rId6" Type="http://schemas.openxmlformats.org/officeDocument/2006/relationships/table" Target="../tables/table15.xml"/><Relationship Id="rId5" Type="http://schemas.openxmlformats.org/officeDocument/2006/relationships/table" Target="../tables/table14.xml"/><Relationship Id="rId4" Type="http://schemas.openxmlformats.org/officeDocument/2006/relationships/table" Target="../tables/table13.xml"/><Relationship Id="rId9" Type="http://schemas.openxmlformats.org/officeDocument/2006/relationships/table" Target="../tables/table18.x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table" Target="../tables/table26.xml"/><Relationship Id="rId3" Type="http://schemas.openxmlformats.org/officeDocument/2006/relationships/table" Target="../tables/table21.xml"/><Relationship Id="rId7" Type="http://schemas.openxmlformats.org/officeDocument/2006/relationships/table" Target="../tables/table25.xml"/><Relationship Id="rId2" Type="http://schemas.openxmlformats.org/officeDocument/2006/relationships/table" Target="../tables/table20.xml"/><Relationship Id="rId1" Type="http://schemas.openxmlformats.org/officeDocument/2006/relationships/table" Target="../tables/table19.xml"/><Relationship Id="rId6" Type="http://schemas.openxmlformats.org/officeDocument/2006/relationships/table" Target="../tables/table24.xml"/><Relationship Id="rId5" Type="http://schemas.openxmlformats.org/officeDocument/2006/relationships/table" Target="../tables/table23.xml"/><Relationship Id="rId4" Type="http://schemas.openxmlformats.org/officeDocument/2006/relationships/table" Target="../tables/table22.xml"/><Relationship Id="rId9" Type="http://schemas.openxmlformats.org/officeDocument/2006/relationships/table" Target="../tables/table2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F1C43A-2916-430F-BA73-1B2837B8EB12}">
  <dimension ref="A1:C21"/>
  <sheetViews>
    <sheetView tabSelected="1" workbookViewId="0">
      <selection activeCell="L21" sqref="L21"/>
    </sheetView>
  </sheetViews>
  <sheetFormatPr defaultRowHeight="12.75" x14ac:dyDescent="0.2"/>
  <cols>
    <col min="1" max="1" width="9.140625" style="37"/>
    <col min="2" max="2" width="33.42578125" style="37" customWidth="1"/>
    <col min="3" max="3" width="20.140625" style="37" customWidth="1"/>
    <col min="4" max="16384" width="9.140625" style="37"/>
  </cols>
  <sheetData>
    <row r="1" spans="1:3" s="38" customFormat="1" ht="25.5" x14ac:dyDescent="0.25">
      <c r="A1" s="40" t="s">
        <v>235</v>
      </c>
      <c r="B1" s="40" t="s">
        <v>239</v>
      </c>
      <c r="C1" s="40" t="s">
        <v>250</v>
      </c>
    </row>
    <row r="2" spans="1:3" x14ac:dyDescent="0.2">
      <c r="A2" s="39" t="s">
        <v>236</v>
      </c>
      <c r="B2" s="39" t="s">
        <v>240</v>
      </c>
      <c r="C2" s="41">
        <f>'Original deli'!G22+'Original deli'!G80+'Original deli'!G121+'Original deli'!G152+'Original deli'!G165+'Original deli'!G179+'Original deli'!G194+'Original deli'!G208+'Original deli'!G223</f>
        <v>0</v>
      </c>
    </row>
    <row r="3" spans="1:3" x14ac:dyDescent="0.2">
      <c r="A3" s="39" t="s">
        <v>237</v>
      </c>
      <c r="B3" s="39" t="s">
        <v>241</v>
      </c>
      <c r="C3" s="41">
        <f>Kopije!G22+Kopije!G80+Kopije!G121+Kopije!G152+Kopije!G165+Kopije!G179+Kopije!G194+Kopije!G208+Kopije!G223</f>
        <v>0</v>
      </c>
    </row>
    <row r="4" spans="1:3" x14ac:dyDescent="0.2">
      <c r="A4" s="39" t="s">
        <v>238</v>
      </c>
      <c r="B4" s="39" t="s">
        <v>242</v>
      </c>
      <c r="C4" s="41">
        <f>'Servisne storitve'!G10+'Servisne storitve'!G24+'Servisne storitve'!G34+'Servisne storitve'!G47+'Servisne storitve'!G55+'Servisne storitve'!G64+'Servisne storitve'!G73+'Servisne storitve'!G82+'Servisne storitve'!G92</f>
        <v>0</v>
      </c>
    </row>
    <row r="5" spans="1:3" ht="13.5" thickBot="1" x14ac:dyDescent="0.25">
      <c r="A5" s="44" t="s">
        <v>243</v>
      </c>
      <c r="B5" s="44"/>
      <c r="C5" s="42">
        <f>SUM(C2:C4)</f>
        <v>0</v>
      </c>
    </row>
    <row r="7" spans="1:3" x14ac:dyDescent="0.2">
      <c r="B7" s="37" t="s">
        <v>244</v>
      </c>
    </row>
    <row r="9" spans="1:3" x14ac:dyDescent="0.2">
      <c r="B9" s="37" t="s">
        <v>245</v>
      </c>
    </row>
    <row r="13" spans="1:3" x14ac:dyDescent="0.2">
      <c r="B13" s="37" t="s">
        <v>246</v>
      </c>
    </row>
    <row r="15" spans="1:3" x14ac:dyDescent="0.2">
      <c r="B15" s="37" t="s">
        <v>247</v>
      </c>
    </row>
    <row r="19" spans="2:2" x14ac:dyDescent="0.2">
      <c r="B19" s="37" t="s">
        <v>248</v>
      </c>
    </row>
    <row r="21" spans="2:2" x14ac:dyDescent="0.2">
      <c r="B21" s="37" t="s">
        <v>247</v>
      </c>
    </row>
  </sheetData>
  <mergeCells count="1">
    <mergeCell ref="A5:B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51D862-1247-444E-A82C-BD5824314DD7}">
  <dimension ref="A2:I223"/>
  <sheetViews>
    <sheetView topLeftCell="A197" workbookViewId="0">
      <selection activeCell="M223" sqref="M223"/>
    </sheetView>
  </sheetViews>
  <sheetFormatPr defaultRowHeight="15" x14ac:dyDescent="0.25"/>
  <cols>
    <col min="1" max="1" width="11.85546875" bestFit="1" customWidth="1"/>
    <col min="2" max="2" width="27.28515625" bestFit="1" customWidth="1"/>
    <col min="3" max="3" width="38.140625" bestFit="1" customWidth="1"/>
    <col min="4" max="4" width="10.140625" customWidth="1"/>
    <col min="6" max="6" width="11.28515625" customWidth="1"/>
    <col min="7" max="7" width="13.85546875" customWidth="1"/>
    <col min="9" max="9" width="9.140625" style="6"/>
  </cols>
  <sheetData>
    <row r="2" spans="1:9" ht="30" x14ac:dyDescent="0.25">
      <c r="A2" s="23" t="s">
        <v>0</v>
      </c>
      <c r="B2" s="24" t="s">
        <v>1</v>
      </c>
      <c r="C2" s="2" t="s">
        <v>2</v>
      </c>
      <c r="D2" s="2" t="s">
        <v>3</v>
      </c>
      <c r="E2" s="2" t="s">
        <v>4</v>
      </c>
      <c r="F2" s="3" t="s">
        <v>5</v>
      </c>
      <c r="G2" s="4" t="s">
        <v>6</v>
      </c>
      <c r="H2" s="2" t="s">
        <v>7</v>
      </c>
      <c r="I2" s="5" t="s">
        <v>8</v>
      </c>
    </row>
    <row r="3" spans="1:9" x14ac:dyDescent="0.25">
      <c r="A3" s="23" t="s">
        <v>9</v>
      </c>
      <c r="B3" s="24" t="s">
        <v>27</v>
      </c>
      <c r="C3" s="9" t="s">
        <v>28</v>
      </c>
      <c r="D3" s="10">
        <v>4</v>
      </c>
      <c r="E3" s="11" t="s">
        <v>10</v>
      </c>
      <c r="F3" s="12"/>
      <c r="G3" s="13">
        <f>Tabela411[[#This Row],[Cena/EM brez DDV]]*Tabela411[[#This Row],[Količina]]</f>
        <v>0</v>
      </c>
      <c r="H3" s="14">
        <v>0.22</v>
      </c>
      <c r="I3" s="15">
        <f>Tabela411[[#This Row],[DDV]]*Tabela411[[#This Row],[Znesek brez DDV]]</f>
        <v>0</v>
      </c>
    </row>
    <row r="4" spans="1:9" x14ac:dyDescent="0.25">
      <c r="A4" s="23" t="s">
        <v>11</v>
      </c>
      <c r="B4" s="24" t="s">
        <v>29</v>
      </c>
      <c r="C4" s="9" t="s">
        <v>30</v>
      </c>
      <c r="D4" s="10">
        <v>4</v>
      </c>
      <c r="E4" s="11" t="s">
        <v>10</v>
      </c>
      <c r="F4" s="12"/>
      <c r="G4" s="13">
        <f>Tabela411[[#This Row],[Cena/EM brez DDV]]*Tabela411[[#This Row],[Količina]]</f>
        <v>0</v>
      </c>
      <c r="H4" s="14">
        <v>0.22</v>
      </c>
      <c r="I4" s="15">
        <f>Tabela411[[#This Row],[DDV]]*Tabela411[[#This Row],[Znesek brez DDV]]</f>
        <v>0</v>
      </c>
    </row>
    <row r="5" spans="1:9" x14ac:dyDescent="0.25">
      <c r="A5" s="23" t="s">
        <v>12</v>
      </c>
      <c r="B5" s="24" t="s">
        <v>31</v>
      </c>
      <c r="C5" s="9" t="s">
        <v>32</v>
      </c>
      <c r="D5" s="10">
        <v>4</v>
      </c>
      <c r="E5" s="11" t="s">
        <v>10</v>
      </c>
      <c r="F5" s="12"/>
      <c r="G5" s="13">
        <f>Tabela411[[#This Row],[Cena/EM brez DDV]]*Tabela411[[#This Row],[Količina]]</f>
        <v>0</v>
      </c>
      <c r="H5" s="14">
        <v>0.22</v>
      </c>
      <c r="I5" s="15">
        <f>Tabela411[[#This Row],[DDV]]*Tabela411[[#This Row],[Znesek brez DDV]]</f>
        <v>0</v>
      </c>
    </row>
    <row r="6" spans="1:9" x14ac:dyDescent="0.25">
      <c r="A6" s="23" t="s">
        <v>13</v>
      </c>
      <c r="B6" s="24" t="s">
        <v>33</v>
      </c>
      <c r="C6" s="9" t="s">
        <v>34</v>
      </c>
      <c r="D6" s="10">
        <v>4</v>
      </c>
      <c r="E6" s="11" t="s">
        <v>10</v>
      </c>
      <c r="F6" s="12"/>
      <c r="G6" s="13">
        <f>Tabela411[[#This Row],[Cena/EM brez DDV]]*Tabela411[[#This Row],[Količina]]</f>
        <v>0</v>
      </c>
      <c r="H6" s="14">
        <v>0.22</v>
      </c>
      <c r="I6" s="15">
        <f>Tabela411[[#This Row],[DDV]]*Tabela411[[#This Row],[Znesek brez DDV]]</f>
        <v>0</v>
      </c>
    </row>
    <row r="7" spans="1:9" x14ac:dyDescent="0.25">
      <c r="A7" s="23" t="s">
        <v>222</v>
      </c>
      <c r="B7" s="25" t="s">
        <v>223</v>
      </c>
      <c r="C7" s="9" t="s">
        <v>16</v>
      </c>
      <c r="D7" s="10">
        <v>4</v>
      </c>
      <c r="E7" s="11" t="s">
        <v>10</v>
      </c>
      <c r="F7" s="12"/>
      <c r="G7" s="13">
        <f>Tabela411[[#This Row],[Cena/EM brez DDV]]*Tabela411[[#This Row],[Količina]]</f>
        <v>0</v>
      </c>
      <c r="H7" s="14">
        <v>0.22</v>
      </c>
      <c r="I7" s="15">
        <f>Tabela411[[#This Row],[DDV]]*Tabela411[[#This Row],[Znesek brez DDV]]</f>
        <v>0</v>
      </c>
    </row>
    <row r="8" spans="1:9" x14ac:dyDescent="0.25">
      <c r="A8" s="23" t="s">
        <v>249</v>
      </c>
      <c r="B8" s="43">
        <v>2008</v>
      </c>
      <c r="C8" s="9" t="s">
        <v>35</v>
      </c>
      <c r="D8" s="10">
        <v>4</v>
      </c>
      <c r="E8" s="11" t="s">
        <v>10</v>
      </c>
      <c r="F8" s="12"/>
      <c r="G8" s="13">
        <f>Tabela411[[#This Row],[Cena/EM brez DDV]]*Tabela411[[#This Row],[Količina]]</f>
        <v>0</v>
      </c>
      <c r="H8" s="14">
        <v>0.22</v>
      </c>
      <c r="I8" s="15">
        <f>Tabela411[[#This Row],[DDV]]*Tabela411[[#This Row],[Znesek brez DDV]]</f>
        <v>0</v>
      </c>
    </row>
    <row r="9" spans="1:9" x14ac:dyDescent="0.25">
      <c r="C9" s="9" t="s">
        <v>36</v>
      </c>
      <c r="D9" s="10">
        <v>1</v>
      </c>
      <c r="E9" s="11" t="s">
        <v>10</v>
      </c>
      <c r="F9" s="12"/>
      <c r="G9" s="13">
        <f>Tabela411[[#This Row],[Cena/EM brez DDV]]*Tabela411[[#This Row],[Količina]]</f>
        <v>0</v>
      </c>
      <c r="H9" s="14">
        <v>0.22</v>
      </c>
      <c r="I9" s="15">
        <f>Tabela411[[#This Row],[DDV]]*Tabela411[[#This Row],[Znesek brez DDV]]</f>
        <v>0</v>
      </c>
    </row>
    <row r="10" spans="1:9" x14ac:dyDescent="0.25">
      <c r="C10" s="9" t="s">
        <v>37</v>
      </c>
      <c r="D10" s="10">
        <v>4</v>
      </c>
      <c r="E10" s="11" t="s">
        <v>10</v>
      </c>
      <c r="F10" s="12"/>
      <c r="G10" s="13">
        <f>Tabela411[[#This Row],[Cena/EM brez DDV]]*Tabela411[[#This Row],[Količina]]</f>
        <v>0</v>
      </c>
      <c r="H10" s="14">
        <v>0.22</v>
      </c>
      <c r="I10" s="15">
        <f>Tabela411[[#This Row],[DDV]]*Tabela411[[#This Row],[Znesek brez DDV]]</f>
        <v>0</v>
      </c>
    </row>
    <row r="11" spans="1:9" x14ac:dyDescent="0.25">
      <c r="C11" s="9" t="s">
        <v>38</v>
      </c>
      <c r="D11" s="10">
        <v>2</v>
      </c>
      <c r="E11" s="11" t="s">
        <v>10</v>
      </c>
      <c r="F11" s="12"/>
      <c r="G11" s="13">
        <f>Tabela411[[#This Row],[Cena/EM brez DDV]]*Tabela411[[#This Row],[Količina]]</f>
        <v>0</v>
      </c>
      <c r="H11" s="14">
        <v>0.22</v>
      </c>
      <c r="I11" s="15">
        <f>Tabela411[[#This Row],[DDV]]*Tabela411[[#This Row],[Znesek brez DDV]]</f>
        <v>0</v>
      </c>
    </row>
    <row r="12" spans="1:9" x14ac:dyDescent="0.25">
      <c r="C12" s="9" t="s">
        <v>39</v>
      </c>
      <c r="D12" s="10">
        <v>2</v>
      </c>
      <c r="E12" s="11" t="s">
        <v>10</v>
      </c>
      <c r="F12" s="12"/>
      <c r="G12" s="13">
        <f>Tabela411[[#This Row],[Cena/EM brez DDV]]*Tabela411[[#This Row],[Količina]]</f>
        <v>0</v>
      </c>
      <c r="H12" s="14">
        <v>0.22</v>
      </c>
      <c r="I12" s="15">
        <f>Tabela411[[#This Row],[DDV]]*Tabela411[[#This Row],[Znesek brez DDV]]</f>
        <v>0</v>
      </c>
    </row>
    <row r="13" spans="1:9" x14ac:dyDescent="0.25">
      <c r="C13" s="9" t="s">
        <v>40</v>
      </c>
      <c r="D13" s="10">
        <v>2</v>
      </c>
      <c r="E13" s="11" t="s">
        <v>10</v>
      </c>
      <c r="F13" s="12"/>
      <c r="G13" s="13">
        <f>Tabela411[[#This Row],[Cena/EM brez DDV]]*Tabela411[[#This Row],[Količina]]</f>
        <v>0</v>
      </c>
      <c r="H13" s="14">
        <v>0.22</v>
      </c>
      <c r="I13" s="15">
        <f>Tabela411[[#This Row],[DDV]]*Tabela411[[#This Row],[Znesek brez DDV]]</f>
        <v>0</v>
      </c>
    </row>
    <row r="14" spans="1:9" x14ac:dyDescent="0.25">
      <c r="C14" s="9" t="s">
        <v>41</v>
      </c>
      <c r="D14" s="10">
        <v>60</v>
      </c>
      <c r="E14" s="11" t="s">
        <v>23</v>
      </c>
      <c r="F14" s="12"/>
      <c r="G14" s="13">
        <f>Tabela411[[#This Row],[Cena/EM brez DDV]]*Tabela411[[#This Row],[Količina]]</f>
        <v>0</v>
      </c>
      <c r="H14" s="14">
        <v>0.22</v>
      </c>
      <c r="I14" s="15">
        <f>Tabela411[[#This Row],[DDV]]*Tabela411[[#This Row],[Znesek brez DDV]]</f>
        <v>0</v>
      </c>
    </row>
    <row r="15" spans="1:9" x14ac:dyDescent="0.25">
      <c r="C15" s="9" t="s">
        <v>42</v>
      </c>
      <c r="D15" s="10">
        <v>13</v>
      </c>
      <c r="E15" s="11" t="s">
        <v>23</v>
      </c>
      <c r="F15" s="12"/>
      <c r="G15" s="13">
        <f>Tabela411[[#This Row],[Cena/EM brez DDV]]*Tabela411[[#This Row],[Količina]]</f>
        <v>0</v>
      </c>
      <c r="H15" s="14">
        <v>0.22</v>
      </c>
      <c r="I15" s="15">
        <f>Tabela411[[#This Row],[DDV]]*Tabela411[[#This Row],[Znesek brez DDV]]</f>
        <v>0</v>
      </c>
    </row>
    <row r="16" spans="1:9" x14ac:dyDescent="0.25">
      <c r="C16" s="9" t="s">
        <v>43</v>
      </c>
      <c r="D16" s="10">
        <v>3</v>
      </c>
      <c r="E16" s="11" t="s">
        <v>14</v>
      </c>
      <c r="F16" s="12"/>
      <c r="G16" s="13">
        <f>Tabela411[[#This Row],[Cena/EM brez DDV]]*Tabela411[[#This Row],[Količina]]</f>
        <v>0</v>
      </c>
      <c r="H16" s="14">
        <v>0.22</v>
      </c>
      <c r="I16" s="15">
        <f>Tabela411[[#This Row],[DDV]]*Tabela411[[#This Row],[Znesek brez DDV]]</f>
        <v>0</v>
      </c>
    </row>
    <row r="17" spans="1:9" x14ac:dyDescent="0.25">
      <c r="C17" s="9" t="s">
        <v>44</v>
      </c>
      <c r="D17" s="10">
        <v>1</v>
      </c>
      <c r="E17" s="11" t="s">
        <v>10</v>
      </c>
      <c r="F17" s="12"/>
      <c r="G17" s="13">
        <f>Tabela411[[#This Row],[Cena/EM brez DDV]]*Tabela411[[#This Row],[Količina]]</f>
        <v>0</v>
      </c>
      <c r="H17" s="14">
        <v>0.22</v>
      </c>
      <c r="I17" s="15">
        <f>Tabela411[[#This Row],[DDV]]*Tabela411[[#This Row],[Znesek brez DDV]]</f>
        <v>0</v>
      </c>
    </row>
    <row r="18" spans="1:9" x14ac:dyDescent="0.25">
      <c r="C18" s="9" t="s">
        <v>45</v>
      </c>
      <c r="D18" s="10">
        <v>2</v>
      </c>
      <c r="E18" s="11" t="s">
        <v>10</v>
      </c>
      <c r="F18" s="12"/>
      <c r="G18" s="13">
        <f>Tabela411[[#This Row],[Cena/EM brez DDV]]*Tabela411[[#This Row],[Količina]]</f>
        <v>0</v>
      </c>
      <c r="H18" s="14">
        <v>0.22</v>
      </c>
      <c r="I18" s="15">
        <f>Tabela411[[#This Row],[DDV]]*Tabela411[[#This Row],[Znesek brez DDV]]</f>
        <v>0</v>
      </c>
    </row>
    <row r="19" spans="1:9" x14ac:dyDescent="0.25">
      <c r="C19" s="16" t="s">
        <v>22</v>
      </c>
      <c r="D19" s="17">
        <v>10</v>
      </c>
      <c r="E19" s="18" t="s">
        <v>23</v>
      </c>
      <c r="F19" s="12"/>
      <c r="G19" s="19">
        <f>Tabela411[[#This Row],[Cena/EM brez DDV]]*Tabela411[[#This Row],[Količina]]</f>
        <v>0</v>
      </c>
      <c r="H19" s="14">
        <v>0.22</v>
      </c>
      <c r="I19" s="15">
        <f>Tabela411[[#This Row],[DDV]]*Tabela411[[#This Row],[Znesek brez DDV]]</f>
        <v>0</v>
      </c>
    </row>
    <row r="20" spans="1:9" x14ac:dyDescent="0.25">
      <c r="C20" s="9" t="s">
        <v>46</v>
      </c>
      <c r="D20" s="10">
        <v>2</v>
      </c>
      <c r="E20" s="11" t="s">
        <v>10</v>
      </c>
      <c r="F20" s="12"/>
      <c r="G20" s="19">
        <f>Tabela411[[#This Row],[Cena/EM brez DDV]]*Tabela411[[#This Row],[Količina]]</f>
        <v>0</v>
      </c>
      <c r="H20" s="14">
        <v>0.22</v>
      </c>
      <c r="I20" s="15">
        <f>Tabela411[[#This Row],[DDV]]*Tabela411[[#This Row],[Znesek brez DDV]]</f>
        <v>0</v>
      </c>
    </row>
    <row r="21" spans="1:9" x14ac:dyDescent="0.25">
      <c r="C21" s="16" t="s">
        <v>47</v>
      </c>
      <c r="D21" s="17">
        <v>1</v>
      </c>
      <c r="E21" s="18" t="s">
        <v>10</v>
      </c>
      <c r="F21" s="12"/>
      <c r="G21" s="19">
        <f>Tabela411[[#This Row],[Cena/EM brez DDV]]*Tabela411[[#This Row],[Količina]]</f>
        <v>0</v>
      </c>
      <c r="H21" s="14">
        <v>0.22</v>
      </c>
      <c r="I21" s="15">
        <f>Tabela411[[#This Row],[DDV]]*Tabela411[[#This Row],[Znesek brez DDV]]</f>
        <v>0</v>
      </c>
    </row>
    <row r="22" spans="1:9" x14ac:dyDescent="0.25">
      <c r="E22" s="1" t="s">
        <v>26</v>
      </c>
      <c r="G22" s="8">
        <f>SUM(Tabela411[Znesek brez DDV])</f>
        <v>0</v>
      </c>
      <c r="H22" s="8"/>
      <c r="I22" s="8">
        <f>SUM(Tabela411[Vrednost DDV])</f>
        <v>0</v>
      </c>
    </row>
    <row r="24" spans="1:9" ht="30" x14ac:dyDescent="0.25">
      <c r="A24" s="23" t="s">
        <v>0</v>
      </c>
      <c r="B24" s="24" t="s">
        <v>48</v>
      </c>
      <c r="C24" s="2" t="s">
        <v>2</v>
      </c>
      <c r="D24" s="2" t="s">
        <v>3</v>
      </c>
      <c r="E24" s="2" t="s">
        <v>4</v>
      </c>
      <c r="F24" s="3" t="s">
        <v>5</v>
      </c>
      <c r="G24" s="4" t="s">
        <v>6</v>
      </c>
      <c r="H24" s="2" t="s">
        <v>7</v>
      </c>
      <c r="I24" s="5" t="s">
        <v>8</v>
      </c>
    </row>
    <row r="25" spans="1:9" x14ac:dyDescent="0.25">
      <c r="A25" s="23" t="s">
        <v>9</v>
      </c>
      <c r="B25" s="24" t="s">
        <v>49</v>
      </c>
      <c r="C25" s="9" t="s">
        <v>50</v>
      </c>
      <c r="D25" s="10">
        <v>4</v>
      </c>
      <c r="E25" s="11" t="s">
        <v>10</v>
      </c>
      <c r="F25" s="12"/>
      <c r="G25" s="13">
        <f>Tabela512[[#This Row],[Cena/EM brez DDV]]*Tabela512[[#This Row],[Količina]]</f>
        <v>0</v>
      </c>
      <c r="H25" s="14">
        <v>0.22</v>
      </c>
      <c r="I25" s="15">
        <f>Tabela512[[#This Row],[DDV]]*Tabela512[[#This Row],[Znesek brez DDV]]</f>
        <v>0</v>
      </c>
    </row>
    <row r="26" spans="1:9" x14ac:dyDescent="0.25">
      <c r="A26" s="23" t="s">
        <v>11</v>
      </c>
      <c r="B26" s="24" t="s">
        <v>51</v>
      </c>
      <c r="C26" s="9" t="s">
        <v>52</v>
      </c>
      <c r="D26" s="10">
        <v>4</v>
      </c>
      <c r="E26" s="11" t="s">
        <v>10</v>
      </c>
      <c r="F26" s="12"/>
      <c r="G26" s="13">
        <f>Tabela512[[#This Row],[Cena/EM brez DDV]]*Tabela512[[#This Row],[Količina]]</f>
        <v>0</v>
      </c>
      <c r="H26" s="14">
        <v>0.22</v>
      </c>
      <c r="I26" s="15">
        <f>Tabela512[[#This Row],[DDV]]*Tabela512[[#This Row],[Znesek brez DDV]]</f>
        <v>0</v>
      </c>
    </row>
    <row r="27" spans="1:9" x14ac:dyDescent="0.25">
      <c r="A27" s="23" t="s">
        <v>12</v>
      </c>
      <c r="B27" s="24" t="s">
        <v>53</v>
      </c>
      <c r="C27" s="9" t="s">
        <v>54</v>
      </c>
      <c r="D27" s="10">
        <v>10</v>
      </c>
      <c r="E27" s="11" t="s">
        <v>10</v>
      </c>
      <c r="F27" s="12"/>
      <c r="G27" s="13">
        <f>Tabela512[[#This Row],[Cena/EM brez DDV]]*Tabela512[[#This Row],[Količina]]</f>
        <v>0</v>
      </c>
      <c r="H27" s="14">
        <v>0.22</v>
      </c>
      <c r="I27" s="15">
        <f>Tabela512[[#This Row],[DDV]]*Tabela512[[#This Row],[Znesek brez DDV]]</f>
        <v>0</v>
      </c>
    </row>
    <row r="28" spans="1:9" x14ac:dyDescent="0.25">
      <c r="A28" s="23" t="s">
        <v>13</v>
      </c>
      <c r="B28" s="24" t="s">
        <v>55</v>
      </c>
      <c r="C28" s="9" t="s">
        <v>56</v>
      </c>
      <c r="D28" s="10">
        <v>4</v>
      </c>
      <c r="E28" s="11" t="s">
        <v>10</v>
      </c>
      <c r="F28" s="12"/>
      <c r="G28" s="13">
        <f>Tabela512[[#This Row],[Cena/EM brez DDV]]*Tabela512[[#This Row],[Količina]]</f>
        <v>0</v>
      </c>
      <c r="H28" s="14">
        <v>0.22</v>
      </c>
      <c r="I28" s="15">
        <f>Tabela512[[#This Row],[DDV]]*Tabela512[[#This Row],[Znesek brez DDV]]</f>
        <v>0</v>
      </c>
    </row>
    <row r="29" spans="1:9" x14ac:dyDescent="0.25">
      <c r="A29" s="23" t="s">
        <v>222</v>
      </c>
      <c r="B29" s="25" t="s">
        <v>224</v>
      </c>
      <c r="C29" s="9" t="s">
        <v>57</v>
      </c>
      <c r="D29" s="10">
        <v>4</v>
      </c>
      <c r="E29" s="11" t="s">
        <v>10</v>
      </c>
      <c r="F29" s="12"/>
      <c r="G29" s="13">
        <f>Tabela512[[#This Row],[Cena/EM brez DDV]]*Tabela512[[#This Row],[Količina]]</f>
        <v>0</v>
      </c>
      <c r="H29" s="14">
        <v>0.22</v>
      </c>
      <c r="I29" s="15">
        <f>Tabela512[[#This Row],[DDV]]*Tabela512[[#This Row],[Znesek brez DDV]]</f>
        <v>0</v>
      </c>
    </row>
    <row r="30" spans="1:9" x14ac:dyDescent="0.25">
      <c r="A30" s="23" t="s">
        <v>249</v>
      </c>
      <c r="B30" s="43">
        <v>2001</v>
      </c>
      <c r="C30" s="9" t="s">
        <v>58</v>
      </c>
      <c r="D30" s="10">
        <v>4</v>
      </c>
      <c r="E30" s="11" t="s">
        <v>10</v>
      </c>
      <c r="F30" s="12"/>
      <c r="G30" s="13">
        <f>Tabela512[[#This Row],[Cena/EM brez DDV]]*Tabela512[[#This Row],[Količina]]</f>
        <v>0</v>
      </c>
      <c r="H30" s="14">
        <v>0.22</v>
      </c>
      <c r="I30" s="15">
        <f>Tabela512[[#This Row],[DDV]]*Tabela512[[#This Row],[Znesek brez DDV]]</f>
        <v>0</v>
      </c>
    </row>
    <row r="31" spans="1:9" x14ac:dyDescent="0.25">
      <c r="C31" s="9" t="s">
        <v>59</v>
      </c>
      <c r="D31" s="10">
        <v>4</v>
      </c>
      <c r="E31" s="11" t="s">
        <v>10</v>
      </c>
      <c r="F31" s="12"/>
      <c r="G31" s="13">
        <f>Tabela512[[#This Row],[Cena/EM brez DDV]]*Tabela512[[#This Row],[Količina]]</f>
        <v>0</v>
      </c>
      <c r="H31" s="14">
        <v>0.22</v>
      </c>
      <c r="I31" s="15">
        <f>Tabela512[[#This Row],[DDV]]*Tabela512[[#This Row],[Znesek brez DDV]]</f>
        <v>0</v>
      </c>
    </row>
    <row r="32" spans="1:9" x14ac:dyDescent="0.25">
      <c r="C32" s="9" t="s">
        <v>17</v>
      </c>
      <c r="D32" s="10">
        <v>4</v>
      </c>
      <c r="E32" s="11" t="s">
        <v>10</v>
      </c>
      <c r="F32" s="12"/>
      <c r="G32" s="13">
        <f>Tabela512[[#This Row],[Cena/EM brez DDV]]*Tabela512[[#This Row],[Količina]]</f>
        <v>0</v>
      </c>
      <c r="H32" s="14">
        <v>0.22</v>
      </c>
      <c r="I32" s="15">
        <f>Tabela512[[#This Row],[DDV]]*Tabela512[[#This Row],[Znesek brez DDV]]</f>
        <v>0</v>
      </c>
    </row>
    <row r="33" spans="3:9" x14ac:dyDescent="0.25">
      <c r="C33" s="9" t="s">
        <v>60</v>
      </c>
      <c r="D33" s="10">
        <v>4</v>
      </c>
      <c r="E33" s="11" t="s">
        <v>10</v>
      </c>
      <c r="F33" s="12"/>
      <c r="G33" s="13">
        <f>Tabela512[[#This Row],[Cena/EM brez DDV]]*Tabela512[[#This Row],[Količina]]</f>
        <v>0</v>
      </c>
      <c r="H33" s="14">
        <v>0.22</v>
      </c>
      <c r="I33" s="15">
        <f>Tabela512[[#This Row],[DDV]]*Tabela512[[#This Row],[Znesek brez DDV]]</f>
        <v>0</v>
      </c>
    </row>
    <row r="34" spans="3:9" x14ac:dyDescent="0.25">
      <c r="C34" s="9" t="s">
        <v>61</v>
      </c>
      <c r="D34" s="10">
        <v>1</v>
      </c>
      <c r="E34" s="11" t="s">
        <v>10</v>
      </c>
      <c r="F34" s="12"/>
      <c r="G34" s="13">
        <f>Tabela512[[#This Row],[Cena/EM brez DDV]]*Tabela512[[#This Row],[Količina]]</f>
        <v>0</v>
      </c>
      <c r="H34" s="14">
        <v>0.22</v>
      </c>
      <c r="I34" s="15">
        <f>Tabela512[[#This Row],[DDV]]*Tabela512[[#This Row],[Znesek brez DDV]]</f>
        <v>0</v>
      </c>
    </row>
    <row r="35" spans="3:9" x14ac:dyDescent="0.25">
      <c r="C35" s="9" t="s">
        <v>62</v>
      </c>
      <c r="D35" s="10">
        <v>2</v>
      </c>
      <c r="E35" s="11" t="s">
        <v>10</v>
      </c>
      <c r="F35" s="12"/>
      <c r="G35" s="13">
        <f>Tabela512[[#This Row],[Cena/EM brez DDV]]*Tabela512[[#This Row],[Količina]]</f>
        <v>0</v>
      </c>
      <c r="H35" s="14">
        <v>0.22</v>
      </c>
      <c r="I35" s="15">
        <f>Tabela512[[#This Row],[DDV]]*Tabela512[[#This Row],[Znesek brez DDV]]</f>
        <v>0</v>
      </c>
    </row>
    <row r="36" spans="3:9" x14ac:dyDescent="0.25">
      <c r="C36" s="9" t="s">
        <v>63</v>
      </c>
      <c r="D36" s="10">
        <v>2</v>
      </c>
      <c r="E36" s="11" t="s">
        <v>10</v>
      </c>
      <c r="F36" s="12"/>
      <c r="G36" s="13">
        <f>Tabela512[[#This Row],[Cena/EM brez DDV]]*Tabela512[[#This Row],[Količina]]</f>
        <v>0</v>
      </c>
      <c r="H36" s="14">
        <v>0.22</v>
      </c>
      <c r="I36" s="15">
        <f>Tabela512[[#This Row],[DDV]]*Tabela512[[#This Row],[Znesek brez DDV]]</f>
        <v>0</v>
      </c>
    </row>
    <row r="37" spans="3:9" x14ac:dyDescent="0.25">
      <c r="C37" s="9" t="s">
        <v>64</v>
      </c>
      <c r="D37" s="10">
        <v>3</v>
      </c>
      <c r="E37" s="11" t="s">
        <v>65</v>
      </c>
      <c r="F37" s="12"/>
      <c r="G37" s="13">
        <f>Tabela512[[#This Row],[Cena/EM brez DDV]]*Tabela512[[#This Row],[Količina]]</f>
        <v>0</v>
      </c>
      <c r="H37" s="14">
        <v>0.22</v>
      </c>
      <c r="I37" s="15">
        <f>Tabela512[[#This Row],[DDV]]*Tabela512[[#This Row],[Znesek brez DDV]]</f>
        <v>0</v>
      </c>
    </row>
    <row r="38" spans="3:9" x14ac:dyDescent="0.25">
      <c r="C38" s="9" t="s">
        <v>66</v>
      </c>
      <c r="D38" s="10">
        <v>2</v>
      </c>
      <c r="E38" s="11" t="s">
        <v>23</v>
      </c>
      <c r="F38" s="12"/>
      <c r="G38" s="13">
        <f>Tabela512[[#This Row],[Cena/EM brez DDV]]*Tabela512[[#This Row],[Količina]]</f>
        <v>0</v>
      </c>
      <c r="H38" s="14">
        <v>0.22</v>
      </c>
      <c r="I38" s="15">
        <f>Tabela512[[#This Row],[DDV]]*Tabela512[[#This Row],[Znesek brez DDV]]</f>
        <v>0</v>
      </c>
    </row>
    <row r="39" spans="3:9" x14ac:dyDescent="0.25">
      <c r="C39" s="9" t="s">
        <v>67</v>
      </c>
      <c r="D39" s="10">
        <v>56</v>
      </c>
      <c r="E39" s="11" t="s">
        <v>23</v>
      </c>
      <c r="F39" s="12"/>
      <c r="G39" s="13">
        <f>Tabela512[[#This Row],[Cena/EM brez DDV]]*Tabela512[[#This Row],[Količina]]</f>
        <v>0</v>
      </c>
      <c r="H39" s="14">
        <v>0.22</v>
      </c>
      <c r="I39" s="15">
        <f>Tabela512[[#This Row],[DDV]]*Tabela512[[#This Row],[Znesek brez DDV]]</f>
        <v>0</v>
      </c>
    </row>
    <row r="40" spans="3:9" x14ac:dyDescent="0.25">
      <c r="C40" s="9" t="s">
        <v>68</v>
      </c>
      <c r="D40" s="10">
        <v>1</v>
      </c>
      <c r="E40" s="11" t="s">
        <v>10</v>
      </c>
      <c r="F40" s="12"/>
      <c r="G40" s="13">
        <f>Tabela512[[#This Row],[Cena/EM brez DDV]]*Tabela512[[#This Row],[Količina]]</f>
        <v>0</v>
      </c>
      <c r="H40" s="14">
        <v>0.22</v>
      </c>
      <c r="I40" s="15">
        <f>Tabela512[[#This Row],[DDV]]*Tabela512[[#This Row],[Znesek brez DDV]]</f>
        <v>0</v>
      </c>
    </row>
    <row r="41" spans="3:9" x14ac:dyDescent="0.25">
      <c r="C41" s="9" t="s">
        <v>69</v>
      </c>
      <c r="D41" s="10">
        <v>4</v>
      </c>
      <c r="E41" s="11" t="s">
        <v>10</v>
      </c>
      <c r="F41" s="12"/>
      <c r="G41" s="13">
        <f>Tabela512[[#This Row],[Cena/EM brez DDV]]*Tabela512[[#This Row],[Količina]]</f>
        <v>0</v>
      </c>
      <c r="H41" s="14">
        <v>0.22</v>
      </c>
      <c r="I41" s="15">
        <f>Tabela512[[#This Row],[DDV]]*Tabela512[[#This Row],[Znesek brez DDV]]</f>
        <v>0</v>
      </c>
    </row>
    <row r="42" spans="3:9" x14ac:dyDescent="0.25">
      <c r="C42" s="9" t="s">
        <v>70</v>
      </c>
      <c r="D42" s="10">
        <v>1</v>
      </c>
      <c r="E42" s="11" t="s">
        <v>10</v>
      </c>
      <c r="F42" s="12"/>
      <c r="G42" s="13">
        <f>Tabela512[[#This Row],[Cena/EM brez DDV]]*Tabela512[[#This Row],[Količina]]</f>
        <v>0</v>
      </c>
      <c r="H42" s="14">
        <v>0.22</v>
      </c>
      <c r="I42" s="15">
        <f>Tabela512[[#This Row],[DDV]]*Tabela512[[#This Row],[Znesek brez DDV]]</f>
        <v>0</v>
      </c>
    </row>
    <row r="43" spans="3:9" x14ac:dyDescent="0.25">
      <c r="C43" s="9" t="s">
        <v>71</v>
      </c>
      <c r="D43" s="10">
        <v>1</v>
      </c>
      <c r="E43" s="11" t="s">
        <v>10</v>
      </c>
      <c r="F43" s="12"/>
      <c r="G43" s="13">
        <f>Tabela512[[#This Row],[Cena/EM brez DDV]]*Tabela512[[#This Row],[Količina]]</f>
        <v>0</v>
      </c>
      <c r="H43" s="14">
        <v>0.22</v>
      </c>
      <c r="I43" s="15">
        <f>Tabela512[[#This Row],[DDV]]*Tabela512[[#This Row],[Znesek brez DDV]]</f>
        <v>0</v>
      </c>
    </row>
    <row r="44" spans="3:9" x14ac:dyDescent="0.25">
      <c r="C44" s="9" t="s">
        <v>72</v>
      </c>
      <c r="D44" s="10">
        <v>2</v>
      </c>
      <c r="E44" s="11" t="s">
        <v>10</v>
      </c>
      <c r="F44" s="12"/>
      <c r="G44" s="13">
        <f>Tabela512[[#This Row],[Cena/EM brez DDV]]*Tabela512[[#This Row],[Količina]]</f>
        <v>0</v>
      </c>
      <c r="H44" s="14">
        <v>0.22</v>
      </c>
      <c r="I44" s="15">
        <f>Tabela512[[#This Row],[DDV]]*Tabela512[[#This Row],[Znesek brez DDV]]</f>
        <v>0</v>
      </c>
    </row>
    <row r="45" spans="3:9" x14ac:dyDescent="0.25">
      <c r="C45" s="9" t="s">
        <v>73</v>
      </c>
      <c r="D45" s="10">
        <v>2</v>
      </c>
      <c r="E45" s="11" t="s">
        <v>10</v>
      </c>
      <c r="F45" s="12"/>
      <c r="G45" s="13">
        <f>Tabela512[[#This Row],[Cena/EM brez DDV]]*Tabela512[[#This Row],[Količina]]</f>
        <v>0</v>
      </c>
      <c r="H45" s="14">
        <v>0.22</v>
      </c>
      <c r="I45" s="15">
        <f>Tabela512[[#This Row],[DDV]]*Tabela512[[#This Row],[Znesek brez DDV]]</f>
        <v>0</v>
      </c>
    </row>
    <row r="46" spans="3:9" x14ac:dyDescent="0.25">
      <c r="C46" s="9" t="s">
        <v>74</v>
      </c>
      <c r="D46" s="10">
        <v>18</v>
      </c>
      <c r="E46" s="11" t="s">
        <v>20</v>
      </c>
      <c r="F46" s="12"/>
      <c r="G46" s="13">
        <f>Tabela512[[#This Row],[Cena/EM brez DDV]]*Tabela512[[#This Row],[Količina]]</f>
        <v>0</v>
      </c>
      <c r="H46" s="14">
        <v>0.22</v>
      </c>
      <c r="I46" s="15">
        <f>Tabela512[[#This Row],[DDV]]*Tabela512[[#This Row],[Znesek brez DDV]]</f>
        <v>0</v>
      </c>
    </row>
    <row r="47" spans="3:9" x14ac:dyDescent="0.25">
      <c r="C47" s="9" t="s">
        <v>75</v>
      </c>
      <c r="D47" s="10">
        <v>2</v>
      </c>
      <c r="E47" s="11" t="s">
        <v>10</v>
      </c>
      <c r="F47" s="12"/>
      <c r="G47" s="13">
        <f>Tabela512[[#This Row],[Cena/EM brez DDV]]*Tabela512[[#This Row],[Količina]]</f>
        <v>0</v>
      </c>
      <c r="H47" s="14">
        <v>0.22</v>
      </c>
      <c r="I47" s="15">
        <f>Tabela512[[#This Row],[DDV]]*Tabela512[[#This Row],[Znesek brez DDV]]</f>
        <v>0</v>
      </c>
    </row>
    <row r="48" spans="3:9" x14ac:dyDescent="0.25">
      <c r="C48" s="9" t="s">
        <v>76</v>
      </c>
      <c r="D48" s="10">
        <v>2</v>
      </c>
      <c r="E48" s="11" t="s">
        <v>10</v>
      </c>
      <c r="F48" s="12"/>
      <c r="G48" s="13">
        <f>Tabela512[[#This Row],[Cena/EM brez DDV]]*Tabela512[[#This Row],[Količina]]</f>
        <v>0</v>
      </c>
      <c r="H48" s="14">
        <v>0.22</v>
      </c>
      <c r="I48" s="15">
        <f>Tabela512[[#This Row],[DDV]]*Tabela512[[#This Row],[Znesek brez DDV]]</f>
        <v>0</v>
      </c>
    </row>
    <row r="49" spans="3:9" x14ac:dyDescent="0.25">
      <c r="C49" s="16" t="s">
        <v>25</v>
      </c>
      <c r="D49" s="17">
        <v>4</v>
      </c>
      <c r="E49" s="18" t="s">
        <v>10</v>
      </c>
      <c r="F49" s="12"/>
      <c r="G49" s="19">
        <f>Tabela512[[#This Row],[Cena/EM brez DDV]]*Tabela512[[#This Row],[Količina]]</f>
        <v>0</v>
      </c>
      <c r="H49" s="14">
        <v>0.22</v>
      </c>
      <c r="I49" s="15">
        <f>Tabela512[[#This Row],[DDV]]*Tabela512[[#This Row],[Znesek brez DDV]]</f>
        <v>0</v>
      </c>
    </row>
    <row r="50" spans="3:9" x14ac:dyDescent="0.25">
      <c r="C50" s="9" t="s">
        <v>77</v>
      </c>
      <c r="D50" s="10">
        <v>1</v>
      </c>
      <c r="E50" s="11" t="s">
        <v>10</v>
      </c>
      <c r="F50" s="12"/>
      <c r="G50" s="19">
        <f>Tabela512[[#This Row],[Cena/EM brez DDV]]*Tabela512[[#This Row],[Količina]]</f>
        <v>0</v>
      </c>
      <c r="H50" s="14">
        <v>0.22</v>
      </c>
      <c r="I50" s="15">
        <f>Tabela512[[#This Row],[DDV]]*Tabela512[[#This Row],[Znesek brez DDV]]</f>
        <v>0</v>
      </c>
    </row>
    <row r="51" spans="3:9" x14ac:dyDescent="0.25">
      <c r="C51" s="9" t="s">
        <v>78</v>
      </c>
      <c r="D51" s="10">
        <v>2</v>
      </c>
      <c r="E51" s="11" t="s">
        <v>10</v>
      </c>
      <c r="F51" s="12"/>
      <c r="G51" s="19">
        <f>Tabela512[[#This Row],[Cena/EM brez DDV]]*Tabela512[[#This Row],[Količina]]</f>
        <v>0</v>
      </c>
      <c r="H51" s="14">
        <v>0.22</v>
      </c>
      <c r="I51" s="15">
        <f>Tabela512[[#This Row],[DDV]]*Tabela512[[#This Row],[Znesek brez DDV]]</f>
        <v>0</v>
      </c>
    </row>
    <row r="52" spans="3:9" x14ac:dyDescent="0.25">
      <c r="C52" s="9" t="s">
        <v>79</v>
      </c>
      <c r="D52" s="10">
        <v>1</v>
      </c>
      <c r="E52" s="11" t="s">
        <v>10</v>
      </c>
      <c r="F52" s="12"/>
      <c r="G52" s="19">
        <f>Tabela512[[#This Row],[Cena/EM brez DDV]]*Tabela512[[#This Row],[Količina]]</f>
        <v>0</v>
      </c>
      <c r="H52" s="14">
        <v>0.22</v>
      </c>
      <c r="I52" s="15">
        <f>Tabela512[[#This Row],[DDV]]*Tabela512[[#This Row],[Znesek brez DDV]]</f>
        <v>0</v>
      </c>
    </row>
    <row r="53" spans="3:9" x14ac:dyDescent="0.25">
      <c r="C53" s="9" t="s">
        <v>80</v>
      </c>
      <c r="D53" s="10">
        <v>1</v>
      </c>
      <c r="E53" s="11" t="s">
        <v>10</v>
      </c>
      <c r="F53" s="12"/>
      <c r="G53" s="19">
        <f>Tabela512[[#This Row],[Cena/EM brez DDV]]*Tabela512[[#This Row],[Količina]]</f>
        <v>0</v>
      </c>
      <c r="H53" s="14">
        <v>0.22</v>
      </c>
      <c r="I53" s="15">
        <f>Tabela512[[#This Row],[DDV]]*Tabela512[[#This Row],[Znesek brez DDV]]</f>
        <v>0</v>
      </c>
    </row>
    <row r="54" spans="3:9" x14ac:dyDescent="0.25">
      <c r="C54" s="9" t="s">
        <v>81</v>
      </c>
      <c r="D54" s="10">
        <v>1</v>
      </c>
      <c r="E54" s="11" t="s">
        <v>10</v>
      </c>
      <c r="F54" s="12"/>
      <c r="G54" s="19">
        <f>Tabela512[[#This Row],[Cena/EM brez DDV]]*Tabela512[[#This Row],[Količina]]</f>
        <v>0</v>
      </c>
      <c r="H54" s="14">
        <v>0.22</v>
      </c>
      <c r="I54" s="15">
        <f>Tabela512[[#This Row],[DDV]]*Tabela512[[#This Row],[Znesek brez DDV]]</f>
        <v>0</v>
      </c>
    </row>
    <row r="55" spans="3:9" x14ac:dyDescent="0.25">
      <c r="C55" s="9" t="s">
        <v>82</v>
      </c>
      <c r="D55" s="10">
        <v>1</v>
      </c>
      <c r="E55" s="11" t="s">
        <v>10</v>
      </c>
      <c r="F55" s="12"/>
      <c r="G55" s="19">
        <f>Tabela512[[#This Row],[Cena/EM brez DDV]]*Tabela512[[#This Row],[Količina]]</f>
        <v>0</v>
      </c>
      <c r="H55" s="14">
        <v>0.22</v>
      </c>
      <c r="I55" s="15">
        <f>Tabela512[[#This Row],[DDV]]*Tabela512[[#This Row],[Znesek brez DDV]]</f>
        <v>0</v>
      </c>
    </row>
    <row r="56" spans="3:9" x14ac:dyDescent="0.25">
      <c r="C56" s="9" t="s">
        <v>83</v>
      </c>
      <c r="D56" s="10">
        <v>1</v>
      </c>
      <c r="E56" s="11" t="s">
        <v>10</v>
      </c>
      <c r="F56" s="12"/>
      <c r="G56" s="19">
        <f>Tabela512[[#This Row],[Cena/EM brez DDV]]*Tabela512[[#This Row],[Količina]]</f>
        <v>0</v>
      </c>
      <c r="H56" s="14">
        <v>0.22</v>
      </c>
      <c r="I56" s="15">
        <f>Tabela512[[#This Row],[DDV]]*Tabela512[[#This Row],[Znesek brez DDV]]</f>
        <v>0</v>
      </c>
    </row>
    <row r="57" spans="3:9" x14ac:dyDescent="0.25">
      <c r="C57" s="9" t="s">
        <v>84</v>
      </c>
      <c r="D57" s="10">
        <v>1</v>
      </c>
      <c r="E57" s="11" t="s">
        <v>10</v>
      </c>
      <c r="F57" s="12"/>
      <c r="G57" s="19">
        <f>Tabela512[[#This Row],[Cena/EM brez DDV]]*Tabela512[[#This Row],[Količina]]</f>
        <v>0</v>
      </c>
      <c r="H57" s="14">
        <v>0.22</v>
      </c>
      <c r="I57" s="15">
        <f>Tabela512[[#This Row],[DDV]]*Tabela512[[#This Row],[Znesek brez DDV]]</f>
        <v>0</v>
      </c>
    </row>
    <row r="58" spans="3:9" x14ac:dyDescent="0.25">
      <c r="C58" s="9" t="s">
        <v>85</v>
      </c>
      <c r="D58" s="10">
        <v>1</v>
      </c>
      <c r="E58" s="11" t="s">
        <v>10</v>
      </c>
      <c r="F58" s="12"/>
      <c r="G58" s="19">
        <f>Tabela512[[#This Row],[Cena/EM brez DDV]]*Tabela512[[#This Row],[Količina]]</f>
        <v>0</v>
      </c>
      <c r="H58" s="14">
        <v>0.22</v>
      </c>
      <c r="I58" s="15">
        <f>Tabela512[[#This Row],[DDV]]*Tabela512[[#This Row],[Znesek brez DDV]]</f>
        <v>0</v>
      </c>
    </row>
    <row r="59" spans="3:9" x14ac:dyDescent="0.25">
      <c r="C59" s="9" t="s">
        <v>86</v>
      </c>
      <c r="D59" s="10">
        <v>1</v>
      </c>
      <c r="E59" s="11" t="s">
        <v>10</v>
      </c>
      <c r="F59" s="12"/>
      <c r="G59" s="19">
        <f>Tabela512[[#This Row],[Cena/EM brez DDV]]*Tabela512[[#This Row],[Količina]]</f>
        <v>0</v>
      </c>
      <c r="H59" s="14">
        <v>0.22</v>
      </c>
      <c r="I59" s="15">
        <f>Tabela512[[#This Row],[DDV]]*Tabela512[[#This Row],[Znesek brez DDV]]</f>
        <v>0</v>
      </c>
    </row>
    <row r="60" spans="3:9" ht="15" customHeight="1" x14ac:dyDescent="0.25">
      <c r="C60" s="9" t="s">
        <v>87</v>
      </c>
      <c r="D60" s="10">
        <v>1</v>
      </c>
      <c r="E60" s="11" t="s">
        <v>10</v>
      </c>
      <c r="F60" s="12"/>
      <c r="G60" s="19">
        <f>Tabela512[[#This Row],[Cena/EM brez DDV]]*Tabela512[[#This Row],[Količina]]</f>
        <v>0</v>
      </c>
      <c r="H60" s="14">
        <v>0.22</v>
      </c>
      <c r="I60" s="15">
        <f>Tabela512[[#This Row],[DDV]]*Tabela512[[#This Row],[Znesek brez DDV]]</f>
        <v>0</v>
      </c>
    </row>
    <row r="61" spans="3:9" ht="15" customHeight="1" x14ac:dyDescent="0.25">
      <c r="C61" s="9" t="s">
        <v>88</v>
      </c>
      <c r="D61" s="10">
        <v>1</v>
      </c>
      <c r="E61" s="11" t="s">
        <v>10</v>
      </c>
      <c r="F61" s="12"/>
      <c r="G61" s="19">
        <f>Tabela512[[#This Row],[Cena/EM brez DDV]]*Tabela512[[#This Row],[Količina]]</f>
        <v>0</v>
      </c>
      <c r="H61" s="14">
        <v>0.22</v>
      </c>
      <c r="I61" s="15">
        <f>Tabela512[[#This Row],[DDV]]*Tabela512[[#This Row],[Znesek brez DDV]]</f>
        <v>0</v>
      </c>
    </row>
    <row r="62" spans="3:9" x14ac:dyDescent="0.25">
      <c r="C62" s="9" t="s">
        <v>89</v>
      </c>
      <c r="D62" s="10">
        <v>1</v>
      </c>
      <c r="E62" s="11" t="s">
        <v>10</v>
      </c>
      <c r="F62" s="12"/>
      <c r="G62" s="19">
        <f>Tabela512[[#This Row],[Cena/EM brez DDV]]*Tabela512[[#This Row],[Količina]]</f>
        <v>0</v>
      </c>
      <c r="H62" s="14">
        <v>0.22</v>
      </c>
      <c r="I62" s="15">
        <f>Tabela512[[#This Row],[DDV]]*Tabela512[[#This Row],[Znesek brez DDV]]</f>
        <v>0</v>
      </c>
    </row>
    <row r="63" spans="3:9" x14ac:dyDescent="0.25">
      <c r="C63" s="9" t="s">
        <v>90</v>
      </c>
      <c r="D63" s="10">
        <v>1</v>
      </c>
      <c r="E63" s="11" t="s">
        <v>10</v>
      </c>
      <c r="F63" s="12"/>
      <c r="G63" s="19">
        <f>Tabela512[[#This Row],[Cena/EM brez DDV]]*Tabela512[[#This Row],[Količina]]</f>
        <v>0</v>
      </c>
      <c r="H63" s="14">
        <v>0.22</v>
      </c>
      <c r="I63" s="15">
        <f>Tabela512[[#This Row],[DDV]]*Tabela512[[#This Row],[Znesek brez DDV]]</f>
        <v>0</v>
      </c>
    </row>
    <row r="64" spans="3:9" x14ac:dyDescent="0.25">
      <c r="C64" s="9" t="s">
        <v>91</v>
      </c>
      <c r="D64" s="10">
        <v>1</v>
      </c>
      <c r="E64" s="11" t="s">
        <v>10</v>
      </c>
      <c r="F64" s="12"/>
      <c r="G64" s="19">
        <f>Tabela512[[#This Row],[Cena/EM brez DDV]]*Tabela512[[#This Row],[Količina]]</f>
        <v>0</v>
      </c>
      <c r="H64" s="14">
        <v>0.22</v>
      </c>
      <c r="I64" s="15">
        <f>Tabela512[[#This Row],[DDV]]*Tabela512[[#This Row],[Znesek brez DDV]]</f>
        <v>0</v>
      </c>
    </row>
    <row r="65" spans="3:9" x14ac:dyDescent="0.25">
      <c r="C65" s="9" t="s">
        <v>34</v>
      </c>
      <c r="D65" s="10">
        <v>4</v>
      </c>
      <c r="E65" s="11" t="s">
        <v>10</v>
      </c>
      <c r="F65" s="12"/>
      <c r="G65" s="19">
        <f>Tabela512[[#This Row],[Cena/EM brez DDV]]*Tabela512[[#This Row],[Količina]]</f>
        <v>0</v>
      </c>
      <c r="H65" s="14">
        <v>0.22</v>
      </c>
      <c r="I65" s="15">
        <f>Tabela512[[#This Row],[DDV]]*Tabela512[[#This Row],[Znesek brez DDV]]</f>
        <v>0</v>
      </c>
    </row>
    <row r="66" spans="3:9" x14ac:dyDescent="0.25">
      <c r="C66" s="9" t="s">
        <v>17</v>
      </c>
      <c r="D66" s="10">
        <v>4</v>
      </c>
      <c r="E66" s="11" t="s">
        <v>10</v>
      </c>
      <c r="F66" s="12"/>
      <c r="G66" s="19">
        <f>Tabela512[[#This Row],[Cena/EM brez DDV]]*Tabela512[[#This Row],[Količina]]</f>
        <v>0</v>
      </c>
      <c r="H66" s="14">
        <v>0.22</v>
      </c>
      <c r="I66" s="15">
        <f>Tabela512[[#This Row],[DDV]]*Tabela512[[#This Row],[Znesek brez DDV]]</f>
        <v>0</v>
      </c>
    </row>
    <row r="67" spans="3:9" x14ac:dyDescent="0.25">
      <c r="C67" s="9" t="s">
        <v>92</v>
      </c>
      <c r="D67" s="10">
        <v>4</v>
      </c>
      <c r="E67" s="11" t="s">
        <v>10</v>
      </c>
      <c r="F67" s="12"/>
      <c r="G67" s="19">
        <f>Tabela512[[#This Row],[Cena/EM brez DDV]]*Tabela512[[#This Row],[Količina]]</f>
        <v>0</v>
      </c>
      <c r="H67" s="14">
        <v>0.22</v>
      </c>
      <c r="I67" s="15">
        <f>Tabela512[[#This Row],[DDV]]*Tabela512[[#This Row],[Znesek brez DDV]]</f>
        <v>0</v>
      </c>
    </row>
    <row r="68" spans="3:9" x14ac:dyDescent="0.25">
      <c r="C68" s="9" t="s">
        <v>93</v>
      </c>
      <c r="D68" s="10">
        <v>1</v>
      </c>
      <c r="E68" s="11" t="s">
        <v>10</v>
      </c>
      <c r="F68" s="12"/>
      <c r="G68" s="19">
        <f>Tabela512[[#This Row],[Cena/EM brez DDV]]*Tabela512[[#This Row],[Količina]]</f>
        <v>0</v>
      </c>
      <c r="H68" s="14">
        <v>0.22</v>
      </c>
      <c r="I68" s="15">
        <f>Tabela512[[#This Row],[DDV]]*Tabela512[[#This Row],[Znesek brez DDV]]</f>
        <v>0</v>
      </c>
    </row>
    <row r="69" spans="3:9" x14ac:dyDescent="0.25">
      <c r="C69" s="9" t="s">
        <v>94</v>
      </c>
      <c r="D69" s="10">
        <v>1</v>
      </c>
      <c r="E69" s="11" t="s">
        <v>10</v>
      </c>
      <c r="F69" s="12"/>
      <c r="G69" s="19">
        <f>Tabela512[[#This Row],[Cena/EM brez DDV]]*Tabela512[[#This Row],[Količina]]</f>
        <v>0</v>
      </c>
      <c r="H69" s="14">
        <v>0.22</v>
      </c>
      <c r="I69" s="15">
        <f>Tabela512[[#This Row],[DDV]]*Tabela512[[#This Row],[Znesek brez DDV]]</f>
        <v>0</v>
      </c>
    </row>
    <row r="70" spans="3:9" x14ac:dyDescent="0.25">
      <c r="C70" s="9" t="s">
        <v>95</v>
      </c>
      <c r="D70" s="10">
        <v>3</v>
      </c>
      <c r="E70" s="11" t="s">
        <v>10</v>
      </c>
      <c r="F70" s="12"/>
      <c r="G70" s="19">
        <f>Tabela512[[#This Row],[Cena/EM brez DDV]]*Tabela512[[#This Row],[Količina]]</f>
        <v>0</v>
      </c>
      <c r="H70" s="14">
        <v>0.22</v>
      </c>
      <c r="I70" s="15">
        <f>Tabela512[[#This Row],[DDV]]*Tabela512[[#This Row],[Znesek brez DDV]]</f>
        <v>0</v>
      </c>
    </row>
    <row r="71" spans="3:9" x14ac:dyDescent="0.25">
      <c r="C71" s="9" t="s">
        <v>96</v>
      </c>
      <c r="D71" s="10">
        <v>1</v>
      </c>
      <c r="E71" s="11" t="s">
        <v>10</v>
      </c>
      <c r="F71" s="12"/>
      <c r="G71" s="19">
        <f>Tabela512[[#This Row],[Cena/EM brez DDV]]*Tabela512[[#This Row],[Količina]]</f>
        <v>0</v>
      </c>
      <c r="H71" s="14">
        <v>0.22</v>
      </c>
      <c r="I71" s="15">
        <f>Tabela512[[#This Row],[DDV]]*Tabela512[[#This Row],[Znesek brez DDV]]</f>
        <v>0</v>
      </c>
    </row>
    <row r="72" spans="3:9" x14ac:dyDescent="0.25">
      <c r="C72" s="9" t="s">
        <v>97</v>
      </c>
      <c r="D72" s="10">
        <v>1</v>
      </c>
      <c r="E72" s="11" t="s">
        <v>10</v>
      </c>
      <c r="F72" s="12"/>
      <c r="G72" s="19">
        <f>Tabela512[[#This Row],[Cena/EM brez DDV]]*Tabela512[[#This Row],[Količina]]</f>
        <v>0</v>
      </c>
      <c r="H72" s="14">
        <v>0.22</v>
      </c>
      <c r="I72" s="15">
        <f>Tabela512[[#This Row],[DDV]]*Tabela512[[#This Row],[Znesek brez DDV]]</f>
        <v>0</v>
      </c>
    </row>
    <row r="73" spans="3:9" x14ac:dyDescent="0.25">
      <c r="C73" s="9" t="s">
        <v>98</v>
      </c>
      <c r="D73" s="10">
        <v>1</v>
      </c>
      <c r="E73" s="11" t="s">
        <v>10</v>
      </c>
      <c r="F73" s="12"/>
      <c r="G73" s="19">
        <f>Tabela512[[#This Row],[Cena/EM brez DDV]]*Tabela512[[#This Row],[Količina]]</f>
        <v>0</v>
      </c>
      <c r="H73" s="14">
        <v>0.22</v>
      </c>
      <c r="I73" s="15">
        <f>Tabela512[[#This Row],[DDV]]*Tabela512[[#This Row],[Znesek brez DDV]]</f>
        <v>0</v>
      </c>
    </row>
    <row r="74" spans="3:9" x14ac:dyDescent="0.25">
      <c r="C74" s="9" t="s">
        <v>99</v>
      </c>
      <c r="D74" s="10">
        <v>1</v>
      </c>
      <c r="E74" s="11" t="s">
        <v>10</v>
      </c>
      <c r="F74" s="12"/>
      <c r="G74" s="19">
        <f>Tabela512[[#This Row],[Cena/EM brez DDV]]*Tabela512[[#This Row],[Količina]]</f>
        <v>0</v>
      </c>
      <c r="H74" s="14">
        <v>0.22</v>
      </c>
      <c r="I74" s="15">
        <f>Tabela512[[#This Row],[DDV]]*Tabela512[[#This Row],[Znesek brez DDV]]</f>
        <v>0</v>
      </c>
    </row>
    <row r="75" spans="3:9" x14ac:dyDescent="0.25">
      <c r="C75" s="9" t="s">
        <v>16</v>
      </c>
      <c r="D75" s="10">
        <v>4</v>
      </c>
      <c r="E75" s="11" t="s">
        <v>10</v>
      </c>
      <c r="F75" s="12"/>
      <c r="G75" s="19">
        <f>Tabela512[[#This Row],[Cena/EM brez DDV]]*Tabela512[[#This Row],[Količina]]</f>
        <v>0</v>
      </c>
      <c r="H75" s="14">
        <v>0.22</v>
      </c>
      <c r="I75" s="15">
        <f>Tabela512[[#This Row],[DDV]]*Tabela512[[#This Row],[Znesek brez DDV]]</f>
        <v>0</v>
      </c>
    </row>
    <row r="76" spans="3:9" x14ac:dyDescent="0.25">
      <c r="C76" s="9" t="s">
        <v>100</v>
      </c>
      <c r="D76" s="10">
        <v>4</v>
      </c>
      <c r="E76" s="11" t="s">
        <v>10</v>
      </c>
      <c r="F76" s="12"/>
      <c r="G76" s="19">
        <f>Tabela512[[#This Row],[Cena/EM brez DDV]]*Tabela512[[#This Row],[Količina]]</f>
        <v>0</v>
      </c>
      <c r="H76" s="14">
        <v>0.22</v>
      </c>
      <c r="I76" s="15">
        <f>Tabela512[[#This Row],[DDV]]*Tabela512[[#This Row],[Znesek brez DDV]]</f>
        <v>0</v>
      </c>
    </row>
    <row r="77" spans="3:9" x14ac:dyDescent="0.25">
      <c r="C77" s="9" t="s">
        <v>101</v>
      </c>
      <c r="D77" s="10">
        <v>3</v>
      </c>
      <c r="E77" s="11" t="s">
        <v>10</v>
      </c>
      <c r="F77" s="12"/>
      <c r="G77" s="19">
        <f>Tabela512[[#This Row],[Cena/EM brez DDV]]*Tabela512[[#This Row],[Količina]]</f>
        <v>0</v>
      </c>
      <c r="H77" s="14">
        <v>0.22</v>
      </c>
      <c r="I77" s="15">
        <f>Tabela512[[#This Row],[DDV]]*Tabela512[[#This Row],[Znesek brez DDV]]</f>
        <v>0</v>
      </c>
    </row>
    <row r="78" spans="3:9" x14ac:dyDescent="0.25">
      <c r="C78" s="9" t="s">
        <v>102</v>
      </c>
      <c r="D78" s="10">
        <v>1</v>
      </c>
      <c r="E78" s="11" t="s">
        <v>10</v>
      </c>
      <c r="F78" s="12"/>
      <c r="G78" s="19">
        <f>Tabela512[[#This Row],[Cena/EM brez DDV]]*Tabela512[[#This Row],[Količina]]</f>
        <v>0</v>
      </c>
      <c r="H78" s="14">
        <v>0.22</v>
      </c>
      <c r="I78" s="15">
        <f>Tabela512[[#This Row],[DDV]]*Tabela512[[#This Row],[Znesek brez DDV]]</f>
        <v>0</v>
      </c>
    </row>
    <row r="79" spans="3:9" x14ac:dyDescent="0.25">
      <c r="C79" s="16" t="s">
        <v>103</v>
      </c>
      <c r="D79" s="17">
        <v>1</v>
      </c>
      <c r="E79" s="18" t="s">
        <v>10</v>
      </c>
      <c r="F79" s="12"/>
      <c r="G79" s="19">
        <f>Tabela512[[#This Row],[Cena/EM brez DDV]]*Tabela512[[#This Row],[Količina]]</f>
        <v>0</v>
      </c>
      <c r="H79" s="14">
        <v>0.22</v>
      </c>
      <c r="I79" s="15">
        <f>Tabela512[[#This Row],[DDV]]*Tabela512[[#This Row],[Znesek brez DDV]]</f>
        <v>0</v>
      </c>
    </row>
    <row r="80" spans="3:9" x14ac:dyDescent="0.25">
      <c r="E80" s="1" t="s">
        <v>26</v>
      </c>
      <c r="F80" s="1"/>
      <c r="G80" s="8">
        <f>SUM(Tabela512[Znesek brez DDV])</f>
        <v>0</v>
      </c>
      <c r="H80" s="8"/>
      <c r="I80" s="8">
        <f>SUM(Tabela512[Vrednost DDV])</f>
        <v>0</v>
      </c>
    </row>
    <row r="82" spans="1:9" ht="30" x14ac:dyDescent="0.25">
      <c r="A82" s="23" t="s">
        <v>0</v>
      </c>
      <c r="B82" s="24" t="s">
        <v>48</v>
      </c>
      <c r="C82" s="2" t="s">
        <v>2</v>
      </c>
      <c r="D82" s="2" t="s">
        <v>3</v>
      </c>
      <c r="E82" s="2" t="s">
        <v>4</v>
      </c>
      <c r="F82" s="3" t="s">
        <v>5</v>
      </c>
      <c r="G82" s="4" t="s">
        <v>6</v>
      </c>
      <c r="H82" s="2" t="s">
        <v>7</v>
      </c>
      <c r="I82" s="5" t="s">
        <v>8</v>
      </c>
    </row>
    <row r="83" spans="1:9" x14ac:dyDescent="0.25">
      <c r="A83" s="23" t="s">
        <v>9</v>
      </c>
      <c r="B83" s="24" t="s">
        <v>104</v>
      </c>
      <c r="C83" s="9" t="s">
        <v>105</v>
      </c>
      <c r="D83" s="10">
        <v>2</v>
      </c>
      <c r="E83" s="11" t="s">
        <v>10</v>
      </c>
      <c r="F83" s="12"/>
      <c r="G83" s="13">
        <f>Tabela613[[#This Row],[Cena/EM brez DDV]]*Tabela613[[#This Row],[Količina]]</f>
        <v>0</v>
      </c>
      <c r="H83" s="14">
        <v>0.22</v>
      </c>
      <c r="I83" s="15">
        <f>Tabela613[[#This Row],[Znesek brez DDV]]*Tabela613[[#This Row],[DDV]]</f>
        <v>0</v>
      </c>
    </row>
    <row r="84" spans="1:9" x14ac:dyDescent="0.25">
      <c r="A84" s="23" t="s">
        <v>11</v>
      </c>
      <c r="B84" s="24" t="s">
        <v>106</v>
      </c>
      <c r="C84" s="9" t="s">
        <v>107</v>
      </c>
      <c r="D84" s="10">
        <v>2</v>
      </c>
      <c r="E84" s="11" t="s">
        <v>10</v>
      </c>
      <c r="F84" s="12"/>
      <c r="G84" s="13">
        <f>Tabela613[[#This Row],[Cena/EM brez DDV]]*Tabela613[[#This Row],[Količina]]</f>
        <v>0</v>
      </c>
      <c r="H84" s="14">
        <v>0.22</v>
      </c>
      <c r="I84" s="15">
        <f>Tabela613[[#This Row],[Znesek brez DDV]]*Tabela613[[#This Row],[DDV]]</f>
        <v>0</v>
      </c>
    </row>
    <row r="85" spans="1:9" x14ac:dyDescent="0.25">
      <c r="A85" s="23" t="s">
        <v>12</v>
      </c>
      <c r="B85" s="24" t="s">
        <v>108</v>
      </c>
      <c r="C85" s="9" t="s">
        <v>54</v>
      </c>
      <c r="D85" s="10">
        <v>6</v>
      </c>
      <c r="E85" s="11" t="s">
        <v>10</v>
      </c>
      <c r="F85" s="12"/>
      <c r="G85" s="13">
        <f>Tabela613[[#This Row],[Cena/EM brez DDV]]*Tabela613[[#This Row],[Količina]]</f>
        <v>0</v>
      </c>
      <c r="H85" s="14">
        <v>0.22</v>
      </c>
      <c r="I85" s="15">
        <f>Tabela613[[#This Row],[Znesek brez DDV]]*Tabela613[[#This Row],[DDV]]</f>
        <v>0</v>
      </c>
    </row>
    <row r="86" spans="1:9" x14ac:dyDescent="0.25">
      <c r="A86" s="23" t="s">
        <v>13</v>
      </c>
      <c r="B86" s="24" t="s">
        <v>109</v>
      </c>
      <c r="C86" s="9" t="s">
        <v>57</v>
      </c>
      <c r="D86" s="10">
        <v>4</v>
      </c>
      <c r="E86" s="11" t="s">
        <v>10</v>
      </c>
      <c r="F86" s="12"/>
      <c r="G86" s="13">
        <f>Tabela613[[#This Row],[Cena/EM brez DDV]]*Tabela613[[#This Row],[Količina]]</f>
        <v>0</v>
      </c>
      <c r="H86" s="14">
        <v>0.22</v>
      </c>
      <c r="I86" s="15">
        <f>Tabela613[[#This Row],[Znesek brez DDV]]*Tabela613[[#This Row],[DDV]]</f>
        <v>0</v>
      </c>
    </row>
    <row r="87" spans="1:9" x14ac:dyDescent="0.25">
      <c r="A87" s="23" t="s">
        <v>222</v>
      </c>
      <c r="B87" s="25" t="s">
        <v>225</v>
      </c>
      <c r="C87" s="9" t="s">
        <v>110</v>
      </c>
      <c r="D87" s="10">
        <v>4</v>
      </c>
      <c r="E87" s="11" t="s">
        <v>10</v>
      </c>
      <c r="F87" s="12"/>
      <c r="G87" s="13">
        <f>Tabela613[[#This Row],[Cena/EM brez DDV]]*Tabela613[[#This Row],[Količina]]</f>
        <v>0</v>
      </c>
      <c r="H87" s="14">
        <v>0.22</v>
      </c>
      <c r="I87" s="15">
        <f>Tabela613[[#This Row],[Znesek brez DDV]]*Tabela613[[#This Row],[DDV]]</f>
        <v>0</v>
      </c>
    </row>
    <row r="88" spans="1:9" x14ac:dyDescent="0.25">
      <c r="A88" s="23" t="s">
        <v>249</v>
      </c>
      <c r="B88" s="43">
        <v>1996</v>
      </c>
      <c r="C88" s="9" t="s">
        <v>111</v>
      </c>
      <c r="D88" s="10">
        <v>4</v>
      </c>
      <c r="E88" s="11" t="s">
        <v>10</v>
      </c>
      <c r="F88" s="12"/>
      <c r="G88" s="13">
        <f>Tabela613[[#This Row],[Cena/EM brez DDV]]*Tabela613[[#This Row],[Količina]]</f>
        <v>0</v>
      </c>
      <c r="H88" s="14">
        <v>0.22</v>
      </c>
      <c r="I88" s="15">
        <f>Tabela613[[#This Row],[Znesek brez DDV]]*Tabela613[[#This Row],[DDV]]</f>
        <v>0</v>
      </c>
    </row>
    <row r="89" spans="1:9" x14ac:dyDescent="0.25">
      <c r="C89" s="9" t="s">
        <v>112</v>
      </c>
      <c r="D89" s="10">
        <v>1</v>
      </c>
      <c r="E89" s="11" t="s">
        <v>10</v>
      </c>
      <c r="F89" s="12"/>
      <c r="G89" s="13">
        <f>Tabela613[[#This Row],[Cena/EM brez DDV]]*Tabela613[[#This Row],[Količina]]</f>
        <v>0</v>
      </c>
      <c r="H89" s="14">
        <v>0.22</v>
      </c>
      <c r="I89" s="15">
        <f>Tabela613[[#This Row],[Znesek brez DDV]]*Tabela613[[#This Row],[DDV]]</f>
        <v>0</v>
      </c>
    </row>
    <row r="90" spans="1:9" x14ac:dyDescent="0.25">
      <c r="C90" s="9" t="s">
        <v>113</v>
      </c>
      <c r="D90" s="10">
        <v>2</v>
      </c>
      <c r="E90" s="11" t="s">
        <v>10</v>
      </c>
      <c r="F90" s="12"/>
      <c r="G90" s="13">
        <f>Tabela613[[#This Row],[Cena/EM brez DDV]]*Tabela613[[#This Row],[Količina]]</f>
        <v>0</v>
      </c>
      <c r="H90" s="14">
        <v>0.22</v>
      </c>
      <c r="I90" s="15">
        <f>Tabela613[[#This Row],[Znesek brez DDV]]*Tabela613[[#This Row],[DDV]]</f>
        <v>0</v>
      </c>
    </row>
    <row r="91" spans="1:9" x14ac:dyDescent="0.25">
      <c r="C91" s="9" t="s">
        <v>114</v>
      </c>
      <c r="D91" s="10">
        <v>1</v>
      </c>
      <c r="E91" s="11" t="s">
        <v>10</v>
      </c>
      <c r="F91" s="12"/>
      <c r="G91" s="13">
        <f>Tabela613[[#This Row],[Cena/EM brez DDV]]*Tabela613[[#This Row],[Količina]]</f>
        <v>0</v>
      </c>
      <c r="H91" s="14">
        <v>0.22</v>
      </c>
      <c r="I91" s="15">
        <f>Tabela613[[#This Row],[Znesek brez DDV]]*Tabela613[[#This Row],[DDV]]</f>
        <v>0</v>
      </c>
    </row>
    <row r="92" spans="1:9" x14ac:dyDescent="0.25">
      <c r="C92" s="9" t="s">
        <v>18</v>
      </c>
      <c r="D92" s="10">
        <v>0.5</v>
      </c>
      <c r="E92" s="11" t="s">
        <v>19</v>
      </c>
      <c r="F92" s="12"/>
      <c r="G92" s="13">
        <f>Tabela613[[#This Row],[Cena/EM brez DDV]]*Tabela613[[#This Row],[Količina]]</f>
        <v>0</v>
      </c>
      <c r="H92" s="14">
        <v>0.22</v>
      </c>
      <c r="I92" s="15">
        <f>Tabela613[[#This Row],[Znesek brez DDV]]*Tabela613[[#This Row],[DDV]]</f>
        <v>0</v>
      </c>
    </row>
    <row r="93" spans="1:9" x14ac:dyDescent="0.25">
      <c r="C93" s="9" t="s">
        <v>115</v>
      </c>
      <c r="D93" s="10">
        <v>3</v>
      </c>
      <c r="E93" s="11" t="s">
        <v>23</v>
      </c>
      <c r="F93" s="12"/>
      <c r="G93" s="13">
        <f>Tabela613[[#This Row],[Cena/EM brez DDV]]*Tabela613[[#This Row],[Količina]]</f>
        <v>0</v>
      </c>
      <c r="H93" s="14">
        <v>0.22</v>
      </c>
      <c r="I93" s="15">
        <f>Tabela613[[#This Row],[Znesek brez DDV]]*Tabela613[[#This Row],[DDV]]</f>
        <v>0</v>
      </c>
    </row>
    <row r="94" spans="1:9" x14ac:dyDescent="0.25">
      <c r="C94" s="9" t="s">
        <v>116</v>
      </c>
      <c r="D94" s="10">
        <v>0.5</v>
      </c>
      <c r="E94" s="11" t="s">
        <v>23</v>
      </c>
      <c r="F94" s="12"/>
      <c r="G94" s="13">
        <f>Tabela613[[#This Row],[Cena/EM brez DDV]]*Tabela613[[#This Row],[Količina]]</f>
        <v>0</v>
      </c>
      <c r="H94" s="14">
        <v>0.22</v>
      </c>
      <c r="I94" s="15">
        <f>Tabela613[[#This Row],[Znesek brez DDV]]*Tabela613[[#This Row],[DDV]]</f>
        <v>0</v>
      </c>
    </row>
    <row r="95" spans="1:9" x14ac:dyDescent="0.25">
      <c r="C95" s="9" t="s">
        <v>117</v>
      </c>
      <c r="D95" s="10">
        <v>1</v>
      </c>
      <c r="E95" s="11" t="s">
        <v>10</v>
      </c>
      <c r="F95" s="12"/>
      <c r="G95" s="13">
        <f>Tabela613[[#This Row],[Cena/EM brez DDV]]*Tabela613[[#This Row],[Količina]]</f>
        <v>0</v>
      </c>
      <c r="H95" s="14">
        <v>0.22</v>
      </c>
      <c r="I95" s="15">
        <f>Tabela613[[#This Row],[Znesek brez DDV]]*Tabela613[[#This Row],[DDV]]</f>
        <v>0</v>
      </c>
    </row>
    <row r="96" spans="1:9" x14ac:dyDescent="0.25">
      <c r="C96" s="9" t="s">
        <v>118</v>
      </c>
      <c r="D96" s="10">
        <v>2</v>
      </c>
      <c r="E96" s="11" t="s">
        <v>10</v>
      </c>
      <c r="F96" s="12"/>
      <c r="G96" s="13">
        <f>Tabela613[[#This Row],[Cena/EM brez DDV]]*Tabela613[[#This Row],[Količina]]</f>
        <v>0</v>
      </c>
      <c r="H96" s="14">
        <v>0.22</v>
      </c>
      <c r="I96" s="15">
        <f>Tabela613[[#This Row],[Znesek brez DDV]]*Tabela613[[#This Row],[DDV]]</f>
        <v>0</v>
      </c>
    </row>
    <row r="97" spans="3:9" x14ac:dyDescent="0.25">
      <c r="C97" s="9" t="s">
        <v>119</v>
      </c>
      <c r="D97" s="10">
        <v>4</v>
      </c>
      <c r="E97" s="11" t="s">
        <v>10</v>
      </c>
      <c r="F97" s="12"/>
      <c r="G97" s="13">
        <f>Tabela613[[#This Row],[Cena/EM brez DDV]]*Tabela613[[#This Row],[Količina]]</f>
        <v>0</v>
      </c>
      <c r="H97" s="14">
        <v>0.22</v>
      </c>
      <c r="I97" s="15">
        <f>Tabela613[[#This Row],[Znesek brez DDV]]*Tabela613[[#This Row],[DDV]]</f>
        <v>0</v>
      </c>
    </row>
    <row r="98" spans="3:9" x14ac:dyDescent="0.25">
      <c r="C98" s="9" t="s">
        <v>120</v>
      </c>
      <c r="D98" s="10">
        <v>4</v>
      </c>
      <c r="E98" s="11" t="s">
        <v>10</v>
      </c>
      <c r="F98" s="12"/>
      <c r="G98" s="13">
        <f>Tabela613[[#This Row],[Cena/EM brez DDV]]*Tabela613[[#This Row],[Količina]]</f>
        <v>0</v>
      </c>
      <c r="H98" s="14">
        <v>0.22</v>
      </c>
      <c r="I98" s="15">
        <f>Tabela613[[#This Row],[Znesek brez DDV]]*Tabela613[[#This Row],[DDV]]</f>
        <v>0</v>
      </c>
    </row>
    <row r="99" spans="3:9" x14ac:dyDescent="0.25">
      <c r="C99" s="9" t="s">
        <v>121</v>
      </c>
      <c r="D99" s="10">
        <v>1</v>
      </c>
      <c r="E99" s="11" t="s">
        <v>10</v>
      </c>
      <c r="F99" s="12"/>
      <c r="G99" s="13">
        <f>Tabela613[[#This Row],[Cena/EM brez DDV]]*Tabela613[[#This Row],[Količina]]</f>
        <v>0</v>
      </c>
      <c r="H99" s="14">
        <v>0.22</v>
      </c>
      <c r="I99" s="15">
        <f>Tabela613[[#This Row],[Znesek brez DDV]]*Tabela613[[#This Row],[DDV]]</f>
        <v>0</v>
      </c>
    </row>
    <row r="100" spans="3:9" x14ac:dyDescent="0.25">
      <c r="C100" s="9" t="s">
        <v>122</v>
      </c>
      <c r="D100" s="10">
        <v>2</v>
      </c>
      <c r="E100" s="11" t="s">
        <v>10</v>
      </c>
      <c r="F100" s="12"/>
      <c r="G100" s="13">
        <f>Tabela613[[#This Row],[Cena/EM brez DDV]]*Tabela613[[#This Row],[Količina]]</f>
        <v>0</v>
      </c>
      <c r="H100" s="14">
        <v>0.22</v>
      </c>
      <c r="I100" s="15">
        <f>Tabela613[[#This Row],[Znesek brez DDV]]*Tabela613[[#This Row],[DDV]]</f>
        <v>0</v>
      </c>
    </row>
    <row r="101" spans="3:9" x14ac:dyDescent="0.25">
      <c r="C101" s="9" t="s">
        <v>123</v>
      </c>
      <c r="D101" s="10">
        <v>2</v>
      </c>
      <c r="E101" s="11" t="s">
        <v>15</v>
      </c>
      <c r="F101" s="12"/>
      <c r="G101" s="13">
        <f>Tabela613[[#This Row],[Cena/EM brez DDV]]*Tabela613[[#This Row],[Količina]]</f>
        <v>0</v>
      </c>
      <c r="H101" s="14">
        <v>0.22</v>
      </c>
      <c r="I101" s="15">
        <f>Tabela613[[#This Row],[Znesek brez DDV]]*Tabela613[[#This Row],[DDV]]</f>
        <v>0</v>
      </c>
    </row>
    <row r="102" spans="3:9" x14ac:dyDescent="0.25">
      <c r="C102" s="9" t="s">
        <v>74</v>
      </c>
      <c r="D102" s="10">
        <v>34</v>
      </c>
      <c r="E102" s="11" t="s">
        <v>20</v>
      </c>
      <c r="F102" s="12"/>
      <c r="G102" s="13">
        <f>Tabela613[[#This Row],[Cena/EM brez DDV]]*Tabela613[[#This Row],[Količina]]</f>
        <v>0</v>
      </c>
      <c r="H102" s="14">
        <v>0.22</v>
      </c>
      <c r="I102" s="15">
        <f>Tabela613[[#This Row],[Znesek brez DDV]]*Tabela613[[#This Row],[DDV]]</f>
        <v>0</v>
      </c>
    </row>
    <row r="103" spans="3:9" x14ac:dyDescent="0.25">
      <c r="C103" s="9" t="s">
        <v>124</v>
      </c>
      <c r="D103" s="10">
        <v>1</v>
      </c>
      <c r="E103" s="11" t="s">
        <v>10</v>
      </c>
      <c r="F103" s="12"/>
      <c r="G103" s="13">
        <f>Tabela613[[#This Row],[Cena/EM brez DDV]]*Tabela613[[#This Row],[Količina]]</f>
        <v>0</v>
      </c>
      <c r="H103" s="14">
        <v>0.22</v>
      </c>
      <c r="I103" s="15">
        <f>Tabela613[[#This Row],[Znesek brez DDV]]*Tabela613[[#This Row],[DDV]]</f>
        <v>0</v>
      </c>
    </row>
    <row r="104" spans="3:9" x14ac:dyDescent="0.25">
      <c r="C104" s="9" t="s">
        <v>125</v>
      </c>
      <c r="D104" s="10">
        <v>1</v>
      </c>
      <c r="E104" s="11" t="s">
        <v>10</v>
      </c>
      <c r="F104" s="12"/>
      <c r="G104" s="13">
        <f>Tabela613[[#This Row],[Cena/EM brez DDV]]*Tabela613[[#This Row],[Količina]]</f>
        <v>0</v>
      </c>
      <c r="H104" s="14">
        <v>0.22</v>
      </c>
      <c r="I104" s="15">
        <f>Tabela613[[#This Row],[Znesek brez DDV]]*Tabela613[[#This Row],[DDV]]</f>
        <v>0</v>
      </c>
    </row>
    <row r="105" spans="3:9" x14ac:dyDescent="0.25">
      <c r="C105" s="9" t="s">
        <v>126</v>
      </c>
      <c r="D105" s="10">
        <v>1</v>
      </c>
      <c r="E105" s="11" t="s">
        <v>10</v>
      </c>
      <c r="F105" s="12"/>
      <c r="G105" s="13">
        <f>Tabela613[[#This Row],[Cena/EM brez DDV]]*Tabela613[[#This Row],[Količina]]</f>
        <v>0</v>
      </c>
      <c r="H105" s="14">
        <v>0.22</v>
      </c>
      <c r="I105" s="15">
        <f>Tabela613[[#This Row],[Znesek brez DDV]]*Tabela613[[#This Row],[DDV]]</f>
        <v>0</v>
      </c>
    </row>
    <row r="106" spans="3:9" x14ac:dyDescent="0.25">
      <c r="C106" s="9" t="s">
        <v>127</v>
      </c>
      <c r="D106" s="10">
        <v>2</v>
      </c>
      <c r="E106" s="11" t="s">
        <v>10</v>
      </c>
      <c r="F106" s="12"/>
      <c r="G106" s="13">
        <f>Tabela613[[#This Row],[Cena/EM brez DDV]]*Tabela613[[#This Row],[Količina]]</f>
        <v>0</v>
      </c>
      <c r="H106" s="14">
        <v>0.22</v>
      </c>
      <c r="I106" s="15">
        <f>Tabela613[[#This Row],[Znesek brez DDV]]*Tabela613[[#This Row],[DDV]]</f>
        <v>0</v>
      </c>
    </row>
    <row r="107" spans="3:9" x14ac:dyDescent="0.25">
      <c r="C107" s="9" t="s">
        <v>128</v>
      </c>
      <c r="D107" s="10">
        <v>1</v>
      </c>
      <c r="E107" s="11" t="s">
        <v>10</v>
      </c>
      <c r="F107" s="12"/>
      <c r="G107" s="13">
        <f>Tabela613[[#This Row],[Cena/EM brez DDV]]*Tabela613[[#This Row],[Količina]]</f>
        <v>0</v>
      </c>
      <c r="H107" s="14">
        <v>0.22</v>
      </c>
      <c r="I107" s="15">
        <f>Tabela613[[#This Row],[Znesek brez DDV]]*Tabela613[[#This Row],[DDV]]</f>
        <v>0</v>
      </c>
    </row>
    <row r="108" spans="3:9" x14ac:dyDescent="0.25">
      <c r="C108" s="9" t="s">
        <v>129</v>
      </c>
      <c r="D108" s="10">
        <v>3</v>
      </c>
      <c r="E108" s="11" t="s">
        <v>10</v>
      </c>
      <c r="F108" s="12"/>
      <c r="G108" s="13">
        <f>Tabela613[[#This Row],[Cena/EM brez DDV]]*Tabela613[[#This Row],[Količina]]</f>
        <v>0</v>
      </c>
      <c r="H108" s="14">
        <v>0.22</v>
      </c>
      <c r="I108" s="15">
        <f>Tabela613[[#This Row],[Znesek brez DDV]]*Tabela613[[#This Row],[DDV]]</f>
        <v>0</v>
      </c>
    </row>
    <row r="109" spans="3:9" x14ac:dyDescent="0.25">
      <c r="C109" s="16" t="s">
        <v>25</v>
      </c>
      <c r="D109" s="17">
        <v>4</v>
      </c>
      <c r="E109" s="18" t="s">
        <v>10</v>
      </c>
      <c r="F109" s="12"/>
      <c r="G109" s="19">
        <f>Tabela613[[#This Row],[Cena/EM brez DDV]]*Tabela613[[#This Row],[Količina]]</f>
        <v>0</v>
      </c>
      <c r="H109" s="14">
        <v>0.22</v>
      </c>
      <c r="I109" s="15">
        <f>Tabela613[[#This Row],[Znesek brez DDV]]*Tabela613[[#This Row],[DDV]]</f>
        <v>0</v>
      </c>
    </row>
    <row r="110" spans="3:9" x14ac:dyDescent="0.25">
      <c r="C110" s="9" t="s">
        <v>130</v>
      </c>
      <c r="D110" s="10">
        <v>1</v>
      </c>
      <c r="E110" s="11" t="s">
        <v>10</v>
      </c>
      <c r="F110" s="12"/>
      <c r="G110" s="19">
        <f>Tabela613[[#This Row],[Cena/EM brez DDV]]*Tabela613[[#This Row],[Količina]]</f>
        <v>0</v>
      </c>
      <c r="H110" s="14">
        <v>0.22</v>
      </c>
      <c r="I110" s="15">
        <f>Tabela613[[#This Row],[Znesek brez DDV]]*Tabela613[[#This Row],[DDV]]</f>
        <v>0</v>
      </c>
    </row>
    <row r="111" spans="3:9" x14ac:dyDescent="0.25">
      <c r="C111" s="9" t="s">
        <v>131</v>
      </c>
      <c r="D111" s="10">
        <v>1</v>
      </c>
      <c r="E111" s="11" t="s">
        <v>10</v>
      </c>
      <c r="F111" s="12"/>
      <c r="G111" s="19">
        <f>Tabela613[[#This Row],[Cena/EM brez DDV]]*Tabela613[[#This Row],[Količina]]</f>
        <v>0</v>
      </c>
      <c r="H111" s="14">
        <v>0.22</v>
      </c>
      <c r="I111" s="15">
        <f>Tabela613[[#This Row],[Znesek brez DDV]]*Tabela613[[#This Row],[DDV]]</f>
        <v>0</v>
      </c>
    </row>
    <row r="112" spans="3:9" x14ac:dyDescent="0.25">
      <c r="C112" s="9" t="s">
        <v>132</v>
      </c>
      <c r="D112" s="10">
        <v>1</v>
      </c>
      <c r="E112" s="11" t="s">
        <v>10</v>
      </c>
      <c r="F112" s="12"/>
      <c r="G112" s="19">
        <f>Tabela613[[#This Row],[Cena/EM brez DDV]]*Tabela613[[#This Row],[Količina]]</f>
        <v>0</v>
      </c>
      <c r="H112" s="14">
        <v>0.22</v>
      </c>
      <c r="I112" s="15">
        <f>Tabela613[[#This Row],[Znesek brez DDV]]*Tabela613[[#This Row],[DDV]]</f>
        <v>0</v>
      </c>
    </row>
    <row r="113" spans="1:9" x14ac:dyDescent="0.25">
      <c r="C113" s="9" t="s">
        <v>133</v>
      </c>
      <c r="D113" s="10">
        <v>1</v>
      </c>
      <c r="E113" s="11" t="s">
        <v>10</v>
      </c>
      <c r="F113" s="12"/>
      <c r="G113" s="19">
        <f>Tabela613[[#This Row],[Cena/EM brez DDV]]*Tabela613[[#This Row],[Količina]]</f>
        <v>0</v>
      </c>
      <c r="H113" s="14">
        <v>0.22</v>
      </c>
      <c r="I113" s="15">
        <f>Tabela613[[#This Row],[Znesek brez DDV]]*Tabela613[[#This Row],[DDV]]</f>
        <v>0</v>
      </c>
    </row>
    <row r="114" spans="1:9" x14ac:dyDescent="0.25">
      <c r="C114" s="9" t="s">
        <v>134</v>
      </c>
      <c r="D114" s="10">
        <v>1</v>
      </c>
      <c r="E114" s="11" t="s">
        <v>10</v>
      </c>
      <c r="F114" s="12"/>
      <c r="G114" s="19">
        <f>Tabela613[[#This Row],[Cena/EM brez DDV]]*Tabela613[[#This Row],[Količina]]</f>
        <v>0</v>
      </c>
      <c r="H114" s="14">
        <v>0.22</v>
      </c>
      <c r="I114" s="15">
        <f>Tabela613[[#This Row],[Znesek brez DDV]]*Tabela613[[#This Row],[DDV]]</f>
        <v>0</v>
      </c>
    </row>
    <row r="115" spans="1:9" x14ac:dyDescent="0.25">
      <c r="C115" s="9" t="s">
        <v>135</v>
      </c>
      <c r="D115" s="10">
        <v>1</v>
      </c>
      <c r="E115" s="11" t="s">
        <v>10</v>
      </c>
      <c r="F115" s="12"/>
      <c r="G115" s="19">
        <f>Tabela613[[#This Row],[Cena/EM brez DDV]]*Tabela613[[#This Row],[Količina]]</f>
        <v>0</v>
      </c>
      <c r="H115" s="14">
        <v>0.22</v>
      </c>
      <c r="I115" s="15">
        <f>Tabela613[[#This Row],[Znesek brez DDV]]*Tabela613[[#This Row],[DDV]]</f>
        <v>0</v>
      </c>
    </row>
    <row r="116" spans="1:9" x14ac:dyDescent="0.25">
      <c r="C116" s="9" t="s">
        <v>136</v>
      </c>
      <c r="D116" s="10">
        <v>1</v>
      </c>
      <c r="E116" s="11" t="s">
        <v>10</v>
      </c>
      <c r="F116" s="12"/>
      <c r="G116" s="19">
        <f>Tabela613[[#This Row],[Cena/EM brez DDV]]*Tabela613[[#This Row],[Količina]]</f>
        <v>0</v>
      </c>
      <c r="H116" s="14">
        <v>0.22</v>
      </c>
      <c r="I116" s="15">
        <f>Tabela613[[#This Row],[Znesek brez DDV]]*Tabela613[[#This Row],[DDV]]</f>
        <v>0</v>
      </c>
    </row>
    <row r="117" spans="1:9" x14ac:dyDescent="0.25">
      <c r="C117" s="9" t="s">
        <v>92</v>
      </c>
      <c r="D117" s="10">
        <v>4</v>
      </c>
      <c r="E117" s="11" t="s">
        <v>10</v>
      </c>
      <c r="F117" s="12"/>
      <c r="G117" s="19">
        <f>Tabela613[[#This Row],[Cena/EM brez DDV]]*Tabela613[[#This Row],[Količina]]</f>
        <v>0</v>
      </c>
      <c r="H117" s="14">
        <v>0.22</v>
      </c>
      <c r="I117" s="15">
        <f>Tabela613[[#This Row],[Znesek brez DDV]]*Tabela613[[#This Row],[DDV]]</f>
        <v>0</v>
      </c>
    </row>
    <row r="118" spans="1:9" x14ac:dyDescent="0.25">
      <c r="C118" s="9" t="s">
        <v>34</v>
      </c>
      <c r="D118" s="10">
        <v>4</v>
      </c>
      <c r="E118" s="11" t="s">
        <v>10</v>
      </c>
      <c r="F118" s="12"/>
      <c r="G118" s="19">
        <f>Tabela613[[#This Row],[Cena/EM brez DDV]]*Tabela613[[#This Row],[Količina]]</f>
        <v>0</v>
      </c>
      <c r="H118" s="14">
        <v>0.22</v>
      </c>
      <c r="I118" s="15">
        <f>Tabela613[[#This Row],[Znesek brez DDV]]*Tabela613[[#This Row],[DDV]]</f>
        <v>0</v>
      </c>
    </row>
    <row r="119" spans="1:9" x14ac:dyDescent="0.25">
      <c r="C119" s="9" t="s">
        <v>17</v>
      </c>
      <c r="D119" s="10">
        <v>4</v>
      </c>
      <c r="E119" s="11" t="s">
        <v>10</v>
      </c>
      <c r="F119" s="12"/>
      <c r="G119" s="19">
        <f>Tabela613[[#This Row],[Cena/EM brez DDV]]*Tabela613[[#This Row],[Količina]]</f>
        <v>0</v>
      </c>
      <c r="H119" s="14">
        <v>0.22</v>
      </c>
      <c r="I119" s="15">
        <f>Tabela613[[#This Row],[Znesek brez DDV]]*Tabela613[[#This Row],[DDV]]</f>
        <v>0</v>
      </c>
    </row>
    <row r="120" spans="1:9" x14ac:dyDescent="0.25">
      <c r="C120" s="16" t="s">
        <v>137</v>
      </c>
      <c r="D120" s="17">
        <v>4</v>
      </c>
      <c r="E120" s="18" t="s">
        <v>10</v>
      </c>
      <c r="F120" s="12"/>
      <c r="G120" s="19">
        <f>Tabela613[[#This Row],[Cena/EM brez DDV]]*Tabela613[[#This Row],[Količina]]</f>
        <v>0</v>
      </c>
      <c r="H120" s="14">
        <v>0.22</v>
      </c>
      <c r="I120" s="15">
        <f>Tabela613[[#This Row],[Znesek brez DDV]]*Tabela613[[#This Row],[DDV]]</f>
        <v>0</v>
      </c>
    </row>
    <row r="121" spans="1:9" x14ac:dyDescent="0.25">
      <c r="E121" s="1" t="s">
        <v>26</v>
      </c>
      <c r="F121" s="1"/>
      <c r="G121" s="8">
        <f>SUM(Tabela613[Znesek brez DDV])</f>
        <v>0</v>
      </c>
      <c r="H121" s="8"/>
      <c r="I121" s="8">
        <f>SUM(Tabela613[Vrednost DDV])</f>
        <v>0</v>
      </c>
    </row>
    <row r="123" spans="1:9" ht="30" x14ac:dyDescent="0.25">
      <c r="A123" s="23" t="s">
        <v>0</v>
      </c>
      <c r="B123" s="24" t="s">
        <v>138</v>
      </c>
      <c r="C123" s="2" t="s">
        <v>2</v>
      </c>
      <c r="D123" s="2" t="s">
        <v>3</v>
      </c>
      <c r="E123" s="2" t="s">
        <v>4</v>
      </c>
      <c r="F123" s="3" t="s">
        <v>5</v>
      </c>
      <c r="G123" s="4" t="s">
        <v>6</v>
      </c>
      <c r="H123" s="2" t="s">
        <v>7</v>
      </c>
      <c r="I123" s="5" t="s">
        <v>8</v>
      </c>
    </row>
    <row r="124" spans="1:9" x14ac:dyDescent="0.25">
      <c r="A124" s="23" t="s">
        <v>9</v>
      </c>
      <c r="B124" s="24" t="s">
        <v>139</v>
      </c>
      <c r="C124" s="9" t="s">
        <v>140</v>
      </c>
      <c r="D124" s="10">
        <v>2</v>
      </c>
      <c r="E124" s="11" t="s">
        <v>10</v>
      </c>
      <c r="F124" s="12"/>
      <c r="G124" s="13">
        <f>Tabela714[[#This Row],[Cena/EM brez DDV]]*Tabela714[[#This Row],[Količina]]</f>
        <v>0</v>
      </c>
      <c r="H124" s="14">
        <v>0.22</v>
      </c>
      <c r="I124" s="15">
        <f>Tabela714[[#This Row],[Znesek brez DDV]]*Tabela714[[#This Row],[DDV]]</f>
        <v>0</v>
      </c>
    </row>
    <row r="125" spans="1:9" x14ac:dyDescent="0.25">
      <c r="A125" s="23" t="s">
        <v>11</v>
      </c>
      <c r="B125" s="24" t="s">
        <v>141</v>
      </c>
      <c r="C125" s="9" t="s">
        <v>142</v>
      </c>
      <c r="D125" s="10">
        <v>4</v>
      </c>
      <c r="E125" s="11" t="s">
        <v>10</v>
      </c>
      <c r="F125" s="12"/>
      <c r="G125" s="13">
        <f>Tabela714[[#This Row],[Cena/EM brez DDV]]*Tabela714[[#This Row],[Količina]]</f>
        <v>0</v>
      </c>
      <c r="H125" s="14">
        <v>0.22</v>
      </c>
      <c r="I125" s="15">
        <f>Tabela714[[#This Row],[Znesek brez DDV]]*Tabela714[[#This Row],[DDV]]</f>
        <v>0</v>
      </c>
    </row>
    <row r="126" spans="1:9" x14ac:dyDescent="0.25">
      <c r="A126" s="23" t="s">
        <v>12</v>
      </c>
      <c r="B126" s="24" t="s">
        <v>143</v>
      </c>
      <c r="C126" s="9" t="s">
        <v>144</v>
      </c>
      <c r="D126" s="10">
        <v>4</v>
      </c>
      <c r="E126" s="11" t="s">
        <v>10</v>
      </c>
      <c r="F126" s="12"/>
      <c r="G126" s="13">
        <f>Tabela714[[#This Row],[Cena/EM brez DDV]]*Tabela714[[#This Row],[Količina]]</f>
        <v>0</v>
      </c>
      <c r="H126" s="14">
        <v>0.22</v>
      </c>
      <c r="I126" s="15">
        <f>Tabela714[[#This Row],[Znesek brez DDV]]*Tabela714[[#This Row],[DDV]]</f>
        <v>0</v>
      </c>
    </row>
    <row r="127" spans="1:9" x14ac:dyDescent="0.25">
      <c r="A127" s="23" t="s">
        <v>13</v>
      </c>
      <c r="B127" s="24" t="s">
        <v>145</v>
      </c>
      <c r="C127" s="9" t="s">
        <v>146</v>
      </c>
      <c r="D127" s="10">
        <v>4</v>
      </c>
      <c r="E127" s="11" t="s">
        <v>10</v>
      </c>
      <c r="F127" s="12"/>
      <c r="G127" s="13">
        <f>Tabela714[[#This Row],[Cena/EM brez DDV]]*Tabela714[[#This Row],[Količina]]</f>
        <v>0</v>
      </c>
      <c r="H127" s="14">
        <v>0.22</v>
      </c>
      <c r="I127" s="15">
        <f>Tabela714[[#This Row],[Znesek brez DDV]]*Tabela714[[#This Row],[DDV]]</f>
        <v>0</v>
      </c>
    </row>
    <row r="128" spans="1:9" x14ac:dyDescent="0.25">
      <c r="A128" s="23" t="s">
        <v>222</v>
      </c>
      <c r="B128" s="25" t="s">
        <v>226</v>
      </c>
      <c r="C128" s="9" t="s">
        <v>147</v>
      </c>
      <c r="D128" s="10">
        <v>4</v>
      </c>
      <c r="E128" s="11" t="s">
        <v>10</v>
      </c>
      <c r="F128" s="12"/>
      <c r="G128" s="13">
        <f>Tabela714[[#This Row],[Cena/EM brez DDV]]*Tabela714[[#This Row],[Količina]]</f>
        <v>0</v>
      </c>
      <c r="H128" s="14">
        <v>0.22</v>
      </c>
      <c r="I128" s="15">
        <f>Tabela714[[#This Row],[Znesek brez DDV]]*Tabela714[[#This Row],[DDV]]</f>
        <v>0</v>
      </c>
    </row>
    <row r="129" spans="1:9" x14ac:dyDescent="0.25">
      <c r="A129" s="23" t="s">
        <v>249</v>
      </c>
      <c r="B129" s="43">
        <v>2012</v>
      </c>
      <c r="C129" s="9" t="s">
        <v>148</v>
      </c>
      <c r="D129" s="10">
        <v>4</v>
      </c>
      <c r="E129" s="11" t="s">
        <v>10</v>
      </c>
      <c r="F129" s="12"/>
      <c r="G129" s="13">
        <f>Tabela714[[#This Row],[Cena/EM brez DDV]]*Tabela714[[#This Row],[Količina]]</f>
        <v>0</v>
      </c>
      <c r="H129" s="14">
        <v>0.22</v>
      </c>
      <c r="I129" s="15">
        <f>Tabela714[[#This Row],[Znesek brez DDV]]*Tabela714[[#This Row],[DDV]]</f>
        <v>0</v>
      </c>
    </row>
    <row r="130" spans="1:9" x14ac:dyDescent="0.25">
      <c r="C130" s="9" t="s">
        <v>149</v>
      </c>
      <c r="D130" s="10">
        <v>4</v>
      </c>
      <c r="E130" s="11" t="s">
        <v>10</v>
      </c>
      <c r="F130" s="12"/>
      <c r="G130" s="13">
        <f>Tabela714[[#This Row],[Cena/EM brez DDV]]*Tabela714[[#This Row],[Količina]]</f>
        <v>0</v>
      </c>
      <c r="H130" s="14">
        <v>0.22</v>
      </c>
      <c r="I130" s="15">
        <f>Tabela714[[#This Row],[Znesek brez DDV]]*Tabela714[[#This Row],[DDV]]</f>
        <v>0</v>
      </c>
    </row>
    <row r="131" spans="1:9" x14ac:dyDescent="0.25">
      <c r="C131" s="9" t="s">
        <v>150</v>
      </c>
      <c r="D131" s="10">
        <v>4</v>
      </c>
      <c r="E131" s="11" t="s">
        <v>10</v>
      </c>
      <c r="F131" s="12"/>
      <c r="G131" s="13">
        <f>Tabela714[[#This Row],[Cena/EM brez DDV]]*Tabela714[[#This Row],[Količina]]</f>
        <v>0</v>
      </c>
      <c r="H131" s="14">
        <v>0.22</v>
      </c>
      <c r="I131" s="15">
        <f>Tabela714[[#This Row],[Znesek brez DDV]]*Tabela714[[#This Row],[DDV]]</f>
        <v>0</v>
      </c>
    </row>
    <row r="132" spans="1:9" x14ac:dyDescent="0.25">
      <c r="C132" s="9" t="s">
        <v>17</v>
      </c>
      <c r="D132" s="10">
        <v>4</v>
      </c>
      <c r="E132" s="11" t="s">
        <v>10</v>
      </c>
      <c r="F132" s="12"/>
      <c r="G132" s="13">
        <f>Tabela714[[#This Row],[Cena/EM brez DDV]]*Tabela714[[#This Row],[Količina]]</f>
        <v>0</v>
      </c>
      <c r="H132" s="14">
        <v>0.22</v>
      </c>
      <c r="I132" s="15">
        <f>Tabela714[[#This Row],[Znesek brez DDV]]*Tabela714[[#This Row],[DDV]]</f>
        <v>0</v>
      </c>
    </row>
    <row r="133" spans="1:9" x14ac:dyDescent="0.25">
      <c r="C133" s="9" t="s">
        <v>151</v>
      </c>
      <c r="D133" s="10">
        <v>4</v>
      </c>
      <c r="E133" s="11" t="s">
        <v>10</v>
      </c>
      <c r="F133" s="12"/>
      <c r="G133" s="13">
        <f>Tabela714[[#This Row],[Cena/EM brez DDV]]*Tabela714[[#This Row],[Količina]]</f>
        <v>0</v>
      </c>
      <c r="H133" s="14">
        <v>0.22</v>
      </c>
      <c r="I133" s="15">
        <f>Tabela714[[#This Row],[Znesek brez DDV]]*Tabela714[[#This Row],[DDV]]</f>
        <v>0</v>
      </c>
    </row>
    <row r="134" spans="1:9" x14ac:dyDescent="0.25">
      <c r="C134" s="9" t="s">
        <v>152</v>
      </c>
      <c r="D134" s="10">
        <v>1</v>
      </c>
      <c r="E134" s="11" t="s">
        <v>10</v>
      </c>
      <c r="F134" s="12"/>
      <c r="G134" s="13">
        <f>Tabela714[[#This Row],[Cena/EM brez DDV]]*Tabela714[[#This Row],[Količina]]</f>
        <v>0</v>
      </c>
      <c r="H134" s="14">
        <v>0.22</v>
      </c>
      <c r="I134" s="15">
        <f>Tabela714[[#This Row],[Znesek brez DDV]]*Tabela714[[#This Row],[DDV]]</f>
        <v>0</v>
      </c>
    </row>
    <row r="135" spans="1:9" x14ac:dyDescent="0.25">
      <c r="C135" s="9" t="s">
        <v>153</v>
      </c>
      <c r="D135" s="10">
        <v>1</v>
      </c>
      <c r="E135" s="11" t="s">
        <v>10</v>
      </c>
      <c r="F135" s="12"/>
      <c r="G135" s="13">
        <f>Tabela714[[#This Row],[Cena/EM brez DDV]]*Tabela714[[#This Row],[Količina]]</f>
        <v>0</v>
      </c>
      <c r="H135" s="14">
        <v>0.22</v>
      </c>
      <c r="I135" s="15">
        <f>Tabela714[[#This Row],[Znesek brez DDV]]*Tabela714[[#This Row],[DDV]]</f>
        <v>0</v>
      </c>
    </row>
    <row r="136" spans="1:9" x14ac:dyDescent="0.25">
      <c r="C136" s="9" t="s">
        <v>154</v>
      </c>
      <c r="D136" s="10">
        <v>6</v>
      </c>
      <c r="E136" s="11" t="s">
        <v>23</v>
      </c>
      <c r="F136" s="12"/>
      <c r="G136" s="13">
        <f>Tabela714[[#This Row],[Cena/EM brez DDV]]*Tabela714[[#This Row],[Količina]]</f>
        <v>0</v>
      </c>
      <c r="H136" s="14">
        <v>0.22</v>
      </c>
      <c r="I136" s="15">
        <f>Tabela714[[#This Row],[Znesek brez DDV]]*Tabela714[[#This Row],[DDV]]</f>
        <v>0</v>
      </c>
    </row>
    <row r="137" spans="1:9" x14ac:dyDescent="0.25">
      <c r="C137" s="9" t="s">
        <v>21</v>
      </c>
      <c r="D137" s="10">
        <v>1</v>
      </c>
      <c r="E137" s="11" t="s">
        <v>10</v>
      </c>
      <c r="F137" s="12"/>
      <c r="G137" s="13">
        <f>Tabela714[[#This Row],[Cena/EM brez DDV]]*Tabela714[[#This Row],[Količina]]</f>
        <v>0</v>
      </c>
      <c r="H137" s="14">
        <v>0.22</v>
      </c>
      <c r="I137" s="15">
        <f>Tabela714[[#This Row],[Znesek brez DDV]]*Tabela714[[#This Row],[DDV]]</f>
        <v>0</v>
      </c>
    </row>
    <row r="138" spans="1:9" x14ac:dyDescent="0.25">
      <c r="C138" s="9" t="s">
        <v>155</v>
      </c>
      <c r="D138" s="10">
        <v>3</v>
      </c>
      <c r="E138" s="11" t="s">
        <v>14</v>
      </c>
      <c r="F138" s="12"/>
      <c r="G138" s="13">
        <f>Tabela714[[#This Row],[Cena/EM brez DDV]]*Tabela714[[#This Row],[Količina]]</f>
        <v>0</v>
      </c>
      <c r="H138" s="14">
        <v>0.22</v>
      </c>
      <c r="I138" s="15">
        <f>Tabela714[[#This Row],[Znesek brez DDV]]*Tabela714[[#This Row],[DDV]]</f>
        <v>0</v>
      </c>
    </row>
    <row r="139" spans="1:9" x14ac:dyDescent="0.25">
      <c r="C139" s="9" t="s">
        <v>156</v>
      </c>
      <c r="D139" s="10">
        <v>1</v>
      </c>
      <c r="E139" s="11" t="s">
        <v>10</v>
      </c>
      <c r="F139" s="12"/>
      <c r="G139" s="13">
        <f>Tabela714[[#This Row],[Cena/EM brez DDV]]*Tabela714[[#This Row],[Količina]]</f>
        <v>0</v>
      </c>
      <c r="H139" s="14">
        <v>0.22</v>
      </c>
      <c r="I139" s="15">
        <f>Tabela714[[#This Row],[Znesek brez DDV]]*Tabela714[[#This Row],[DDV]]</f>
        <v>0</v>
      </c>
    </row>
    <row r="140" spans="1:9" x14ac:dyDescent="0.25">
      <c r="C140" s="9" t="s">
        <v>157</v>
      </c>
      <c r="D140" s="10">
        <v>3</v>
      </c>
      <c r="E140" s="11" t="s">
        <v>23</v>
      </c>
      <c r="F140" s="12"/>
      <c r="G140" s="13">
        <f>Tabela714[[#This Row],[Cena/EM brez DDV]]*Tabela714[[#This Row],[Količina]]</f>
        <v>0</v>
      </c>
      <c r="H140" s="14">
        <v>0.22</v>
      </c>
      <c r="I140" s="15">
        <f>Tabela714[[#This Row],[Znesek brez DDV]]*Tabela714[[#This Row],[DDV]]</f>
        <v>0</v>
      </c>
    </row>
    <row r="141" spans="1:9" x14ac:dyDescent="0.25">
      <c r="C141" s="9" t="s">
        <v>158</v>
      </c>
      <c r="D141" s="10">
        <v>1</v>
      </c>
      <c r="E141" s="11" t="s">
        <v>10</v>
      </c>
      <c r="F141" s="12"/>
      <c r="G141" s="13">
        <f>Tabela714[[#This Row],[Cena/EM brez DDV]]*Tabela714[[#This Row],[Količina]]</f>
        <v>0</v>
      </c>
      <c r="H141" s="14">
        <v>0.22</v>
      </c>
      <c r="I141" s="15">
        <f>Tabela714[[#This Row],[Znesek brez DDV]]*Tabela714[[#This Row],[DDV]]</f>
        <v>0</v>
      </c>
    </row>
    <row r="142" spans="1:9" x14ac:dyDescent="0.25">
      <c r="C142" s="16" t="s">
        <v>25</v>
      </c>
      <c r="D142" s="17">
        <v>4</v>
      </c>
      <c r="E142" s="18" t="s">
        <v>10</v>
      </c>
      <c r="F142" s="12"/>
      <c r="G142" s="19">
        <f>Tabela714[[#This Row],[Cena/EM brez DDV]]*Tabela714[[#This Row],[Količina]]</f>
        <v>0</v>
      </c>
      <c r="H142" s="14">
        <v>0.22</v>
      </c>
      <c r="I142" s="15">
        <f>Tabela714[[#This Row],[Znesek brez DDV]]*Tabela714[[#This Row],[DDV]]</f>
        <v>0</v>
      </c>
    </row>
    <row r="143" spans="1:9" x14ac:dyDescent="0.25">
      <c r="C143" s="9" t="s">
        <v>159</v>
      </c>
      <c r="D143" s="10">
        <v>1</v>
      </c>
      <c r="E143" s="11" t="s">
        <v>10</v>
      </c>
      <c r="F143" s="12"/>
      <c r="G143" s="19">
        <f>Tabela714[[#This Row],[Cena/EM brez DDV]]*Tabela714[[#This Row],[Količina]]</f>
        <v>0</v>
      </c>
      <c r="H143" s="14">
        <v>0.22</v>
      </c>
      <c r="I143" s="15">
        <f>Tabela714[[#This Row],[Znesek brez DDV]]*Tabela714[[#This Row],[DDV]]</f>
        <v>0</v>
      </c>
    </row>
    <row r="144" spans="1:9" x14ac:dyDescent="0.25">
      <c r="C144" s="9" t="s">
        <v>160</v>
      </c>
      <c r="D144" s="10">
        <v>1</v>
      </c>
      <c r="E144" s="11" t="s">
        <v>10</v>
      </c>
      <c r="F144" s="12"/>
      <c r="G144" s="19">
        <f>Tabela714[[#This Row],[Cena/EM brez DDV]]*Tabela714[[#This Row],[Količina]]</f>
        <v>0</v>
      </c>
      <c r="H144" s="14">
        <v>0.22</v>
      </c>
      <c r="I144" s="15">
        <f>Tabela714[[#This Row],[Znesek brez DDV]]*Tabela714[[#This Row],[DDV]]</f>
        <v>0</v>
      </c>
    </row>
    <row r="145" spans="1:9" x14ac:dyDescent="0.25">
      <c r="C145" s="9" t="s">
        <v>161</v>
      </c>
      <c r="D145" s="10">
        <v>1</v>
      </c>
      <c r="E145" s="11" t="s">
        <v>10</v>
      </c>
      <c r="F145" s="12"/>
      <c r="G145" s="19">
        <f>Tabela714[[#This Row],[Cena/EM brez DDV]]*Tabela714[[#This Row],[Količina]]</f>
        <v>0</v>
      </c>
      <c r="H145" s="14">
        <v>0.22</v>
      </c>
      <c r="I145" s="15">
        <f>Tabela714[[#This Row],[Znesek brez DDV]]*Tabela714[[#This Row],[DDV]]</f>
        <v>0</v>
      </c>
    </row>
    <row r="146" spans="1:9" x14ac:dyDescent="0.25">
      <c r="C146" s="9" t="s">
        <v>162</v>
      </c>
      <c r="D146" s="10">
        <v>1</v>
      </c>
      <c r="E146" s="11" t="s">
        <v>10</v>
      </c>
      <c r="F146" s="12"/>
      <c r="G146" s="19">
        <f>Tabela714[[#This Row],[Cena/EM brez DDV]]*Tabela714[[#This Row],[Količina]]</f>
        <v>0</v>
      </c>
      <c r="H146" s="14">
        <v>0.22</v>
      </c>
      <c r="I146" s="15">
        <f>Tabela714[[#This Row],[Znesek brez DDV]]*Tabela714[[#This Row],[DDV]]</f>
        <v>0</v>
      </c>
    </row>
    <row r="147" spans="1:9" x14ac:dyDescent="0.25">
      <c r="C147" s="9" t="s">
        <v>163</v>
      </c>
      <c r="D147" s="10">
        <v>2</v>
      </c>
      <c r="E147" s="11" t="s">
        <v>10</v>
      </c>
      <c r="F147" s="12"/>
      <c r="G147" s="19">
        <f>Tabela714[[#This Row],[Cena/EM brez DDV]]*Tabela714[[#This Row],[Količina]]</f>
        <v>0</v>
      </c>
      <c r="H147" s="14">
        <v>0.22</v>
      </c>
      <c r="I147" s="15">
        <f>Tabela714[[#This Row],[Znesek brez DDV]]*Tabela714[[#This Row],[DDV]]</f>
        <v>0</v>
      </c>
    </row>
    <row r="148" spans="1:9" x14ac:dyDescent="0.25">
      <c r="C148" s="9" t="s">
        <v>164</v>
      </c>
      <c r="D148" s="10">
        <v>2</v>
      </c>
      <c r="E148" s="11" t="s">
        <v>10</v>
      </c>
      <c r="F148" s="12"/>
      <c r="G148" s="19">
        <f>Tabela714[[#This Row],[Cena/EM brez DDV]]*Tabela714[[#This Row],[Količina]]</f>
        <v>0</v>
      </c>
      <c r="H148" s="14">
        <v>0.22</v>
      </c>
      <c r="I148" s="15">
        <f>Tabela714[[#This Row],[Znesek brez DDV]]*Tabela714[[#This Row],[DDV]]</f>
        <v>0</v>
      </c>
    </row>
    <row r="149" spans="1:9" x14ac:dyDescent="0.25">
      <c r="C149" s="9" t="s">
        <v>165</v>
      </c>
      <c r="D149" s="10">
        <v>1</v>
      </c>
      <c r="E149" s="11" t="s">
        <v>10</v>
      </c>
      <c r="F149" s="12"/>
      <c r="G149" s="19">
        <f>Tabela714[[#This Row],[Cena/EM brez DDV]]*Tabela714[[#This Row],[Količina]]</f>
        <v>0</v>
      </c>
      <c r="H149" s="14">
        <v>0.22</v>
      </c>
      <c r="I149" s="15">
        <f>Tabela714[[#This Row],[Znesek brez DDV]]*Tabela714[[#This Row],[DDV]]</f>
        <v>0</v>
      </c>
    </row>
    <row r="150" spans="1:9" x14ac:dyDescent="0.25">
      <c r="C150" s="9" t="s">
        <v>166</v>
      </c>
      <c r="D150" s="10">
        <v>1</v>
      </c>
      <c r="E150" s="11" t="s">
        <v>10</v>
      </c>
      <c r="F150" s="12"/>
      <c r="G150" s="19">
        <f>Tabela714[[#This Row],[Cena/EM brez DDV]]*Tabela714[[#This Row],[Količina]]</f>
        <v>0</v>
      </c>
      <c r="H150" s="14">
        <v>0.22</v>
      </c>
      <c r="I150" s="15">
        <f>Tabela714[[#This Row],[Znesek brez DDV]]*Tabela714[[#This Row],[DDV]]</f>
        <v>0</v>
      </c>
    </row>
    <row r="151" spans="1:9" x14ac:dyDescent="0.25">
      <c r="C151" s="16" t="s">
        <v>167</v>
      </c>
      <c r="D151" s="17">
        <v>2</v>
      </c>
      <c r="E151" s="18" t="s">
        <v>14</v>
      </c>
      <c r="F151" s="12"/>
      <c r="G151" s="19">
        <f>Tabela714[[#This Row],[Cena/EM brez DDV]]*Tabela714[[#This Row],[Količina]]</f>
        <v>0</v>
      </c>
      <c r="H151" s="14">
        <v>0.22</v>
      </c>
      <c r="I151" s="15">
        <f>Tabela714[[#This Row],[Znesek brez DDV]]*Tabela714[[#This Row],[DDV]]</f>
        <v>0</v>
      </c>
    </row>
    <row r="152" spans="1:9" x14ac:dyDescent="0.25">
      <c r="E152" s="1" t="s">
        <v>26</v>
      </c>
      <c r="F152" s="1"/>
      <c r="G152" s="8">
        <f>SUM(Tabela714[Znesek brez DDV])</f>
        <v>0</v>
      </c>
      <c r="H152" s="8"/>
      <c r="I152" s="8">
        <f>SUM(Tabela714[Vrednost DDV])</f>
        <v>0</v>
      </c>
    </row>
    <row r="154" spans="1:9" ht="30" x14ac:dyDescent="0.25">
      <c r="A154" s="23" t="s">
        <v>0</v>
      </c>
      <c r="B154" s="24" t="s">
        <v>197</v>
      </c>
      <c r="C154" s="2" t="s">
        <v>2</v>
      </c>
      <c r="D154" s="2" t="s">
        <v>3</v>
      </c>
      <c r="E154" s="2" t="s">
        <v>4</v>
      </c>
      <c r="F154" s="3" t="s">
        <v>5</v>
      </c>
      <c r="G154" s="4" t="s">
        <v>6</v>
      </c>
      <c r="H154" s="2" t="s">
        <v>7</v>
      </c>
      <c r="I154" s="5" t="s">
        <v>8</v>
      </c>
    </row>
    <row r="155" spans="1:9" x14ac:dyDescent="0.25">
      <c r="A155" s="23" t="s">
        <v>9</v>
      </c>
      <c r="B155" s="24" t="s">
        <v>168</v>
      </c>
      <c r="C155" s="9" t="s">
        <v>169</v>
      </c>
      <c r="D155" s="10">
        <v>4</v>
      </c>
      <c r="E155" s="11" t="s">
        <v>10</v>
      </c>
      <c r="F155" s="12"/>
      <c r="G155" s="13">
        <f>Tabela815[[#This Row],[Cena/EM brez DDV]]*Tabela815[[#This Row],[Količina]]</f>
        <v>0</v>
      </c>
      <c r="H155" s="14">
        <v>0.22</v>
      </c>
      <c r="I155" s="15">
        <f>Tabela815[[#This Row],[Znesek brez DDV]]*Tabela815[[#This Row],[DDV]]</f>
        <v>0</v>
      </c>
    </row>
    <row r="156" spans="1:9" x14ac:dyDescent="0.25">
      <c r="A156" s="23" t="s">
        <v>11</v>
      </c>
      <c r="B156" s="24" t="s">
        <v>170</v>
      </c>
      <c r="C156" s="9" t="s">
        <v>171</v>
      </c>
      <c r="D156" s="10">
        <v>2</v>
      </c>
      <c r="E156" s="11" t="s">
        <v>10</v>
      </c>
      <c r="F156" s="12"/>
      <c r="G156" s="13">
        <f>Tabela815[[#This Row],[Cena/EM brez DDV]]*Tabela815[[#This Row],[Količina]]</f>
        <v>0</v>
      </c>
      <c r="H156" s="14">
        <v>0.22</v>
      </c>
      <c r="I156" s="15">
        <f>Tabela815[[#This Row],[Znesek brez DDV]]*Tabela815[[#This Row],[DDV]]</f>
        <v>0</v>
      </c>
    </row>
    <row r="157" spans="1:9" x14ac:dyDescent="0.25">
      <c r="A157" s="23" t="s">
        <v>12</v>
      </c>
      <c r="B157" s="24" t="s">
        <v>172</v>
      </c>
      <c r="C157" s="9" t="s">
        <v>24</v>
      </c>
      <c r="D157" s="10">
        <v>3</v>
      </c>
      <c r="E157" s="11" t="s">
        <v>14</v>
      </c>
      <c r="F157" s="12"/>
      <c r="G157" s="13">
        <f>Tabela815[[#This Row],[Cena/EM brez DDV]]*Tabela815[[#This Row],[Količina]]</f>
        <v>0</v>
      </c>
      <c r="H157" s="14">
        <v>0.22</v>
      </c>
      <c r="I157" s="15">
        <f>Tabela815[[#This Row],[Znesek brez DDV]]*Tabela815[[#This Row],[DDV]]</f>
        <v>0</v>
      </c>
    </row>
    <row r="158" spans="1:9" x14ac:dyDescent="0.25">
      <c r="A158" s="23" t="s">
        <v>13</v>
      </c>
      <c r="B158" s="24" t="s">
        <v>173</v>
      </c>
      <c r="C158" s="9" t="s">
        <v>17</v>
      </c>
      <c r="D158" s="10">
        <v>1</v>
      </c>
      <c r="E158" s="11" t="s">
        <v>10</v>
      </c>
      <c r="F158" s="12"/>
      <c r="G158" s="13">
        <f>Tabela815[[#This Row],[Cena/EM brez DDV]]*Tabela815[[#This Row],[Količina]]</f>
        <v>0</v>
      </c>
      <c r="H158" s="14">
        <v>0.22</v>
      </c>
      <c r="I158" s="15">
        <f>Tabela815[[#This Row],[Znesek brez DDV]]*Tabela815[[#This Row],[DDV]]</f>
        <v>0</v>
      </c>
    </row>
    <row r="159" spans="1:9" x14ac:dyDescent="0.25">
      <c r="A159" s="23" t="s">
        <v>222</v>
      </c>
      <c r="B159" s="24" t="s">
        <v>174</v>
      </c>
      <c r="C159" s="9" t="s">
        <v>100</v>
      </c>
      <c r="D159" s="10">
        <v>1</v>
      </c>
      <c r="E159" s="11" t="s">
        <v>10</v>
      </c>
      <c r="F159" s="12"/>
      <c r="G159" s="13">
        <f>Tabela815[[#This Row],[Cena/EM brez DDV]]*Tabela815[[#This Row],[Količina]]</f>
        <v>0</v>
      </c>
      <c r="H159" s="14">
        <v>0.22</v>
      </c>
      <c r="I159" s="15">
        <f>Tabela815[[#This Row],[Znesek brez DDV]]*Tabela815[[#This Row],[DDV]]</f>
        <v>0</v>
      </c>
    </row>
    <row r="160" spans="1:9" x14ac:dyDescent="0.25">
      <c r="A160" s="23" t="s">
        <v>249</v>
      </c>
      <c r="B160" s="43">
        <v>2010</v>
      </c>
      <c r="C160" s="9" t="s">
        <v>34</v>
      </c>
      <c r="D160" s="10">
        <v>1</v>
      </c>
      <c r="E160" s="11" t="s">
        <v>10</v>
      </c>
      <c r="F160" s="12"/>
      <c r="G160" s="13">
        <f>Tabela815[[#This Row],[Cena/EM brez DDV]]*Tabela815[[#This Row],[Količina]]</f>
        <v>0</v>
      </c>
      <c r="H160" s="14">
        <v>0.22</v>
      </c>
      <c r="I160" s="15">
        <f>Tabela815[[#This Row],[Znesek brez DDV]]*Tabela815[[#This Row],[DDV]]</f>
        <v>0</v>
      </c>
    </row>
    <row r="161" spans="1:9" x14ac:dyDescent="0.25">
      <c r="C161" s="9" t="s">
        <v>92</v>
      </c>
      <c r="D161" s="10">
        <v>1</v>
      </c>
      <c r="E161" s="11" t="s">
        <v>10</v>
      </c>
      <c r="F161" s="12"/>
      <c r="G161" s="13">
        <f>Tabela815[[#This Row],[Cena/EM brez DDV]]*Tabela815[[#This Row],[Količina]]</f>
        <v>0</v>
      </c>
      <c r="H161" s="14">
        <v>0.22</v>
      </c>
      <c r="I161" s="15">
        <f>Tabela815[[#This Row],[Znesek brez DDV]]*Tabela815[[#This Row],[DDV]]</f>
        <v>0</v>
      </c>
    </row>
    <row r="162" spans="1:9" x14ac:dyDescent="0.25">
      <c r="C162" s="9" t="s">
        <v>175</v>
      </c>
      <c r="D162" s="10">
        <v>1</v>
      </c>
      <c r="E162" s="11" t="s">
        <v>10</v>
      </c>
      <c r="F162" s="12"/>
      <c r="G162" s="13">
        <f>Tabela815[[#This Row],[Cena/EM brez DDV]]*Tabela815[[#This Row],[Količina]]</f>
        <v>0</v>
      </c>
      <c r="H162" s="14">
        <v>0.22</v>
      </c>
      <c r="I162" s="15">
        <f>Tabela815[[#This Row],[Znesek brez DDV]]*Tabela815[[#This Row],[DDV]]</f>
        <v>0</v>
      </c>
    </row>
    <row r="163" spans="1:9" x14ac:dyDescent="0.25">
      <c r="C163" s="9" t="s">
        <v>176</v>
      </c>
      <c r="D163" s="10">
        <v>1</v>
      </c>
      <c r="E163" s="11" t="s">
        <v>10</v>
      </c>
      <c r="F163" s="12"/>
      <c r="G163" s="13">
        <f>Tabela815[[#This Row],[Cena/EM brez DDV]]*Tabela815[[#This Row],[Količina]]</f>
        <v>0</v>
      </c>
      <c r="H163" s="14">
        <v>0.22</v>
      </c>
      <c r="I163" s="15">
        <f>Tabela815[[#This Row],[Znesek brez DDV]]*Tabela815[[#This Row],[DDV]]</f>
        <v>0</v>
      </c>
    </row>
    <row r="164" spans="1:9" x14ac:dyDescent="0.25">
      <c r="C164" s="9" t="s">
        <v>177</v>
      </c>
      <c r="D164" s="10">
        <v>28</v>
      </c>
      <c r="E164" s="11" t="s">
        <v>23</v>
      </c>
      <c r="F164" s="12"/>
      <c r="G164" s="13">
        <f>Tabela815[[#This Row],[Cena/EM brez DDV]]*Tabela815[[#This Row],[Količina]]</f>
        <v>0</v>
      </c>
      <c r="H164" s="14">
        <v>0.22</v>
      </c>
      <c r="I164" s="15">
        <f>Tabela815[[#This Row],[Znesek brez DDV]]*Tabela815[[#This Row],[DDV]]</f>
        <v>0</v>
      </c>
    </row>
    <row r="165" spans="1:9" x14ac:dyDescent="0.25">
      <c r="E165" s="1" t="s">
        <v>26</v>
      </c>
      <c r="F165" s="1"/>
      <c r="G165" s="8">
        <f>SUM(Tabela815[Znesek brez DDV])</f>
        <v>0</v>
      </c>
      <c r="H165" s="8"/>
      <c r="I165" s="8">
        <f>SUM(Tabela815[Vrednost DDV])</f>
        <v>0</v>
      </c>
    </row>
    <row r="167" spans="1:9" ht="30" x14ac:dyDescent="0.25">
      <c r="A167" s="23" t="s">
        <v>0</v>
      </c>
      <c r="B167" s="24" t="s">
        <v>48</v>
      </c>
      <c r="C167" s="2" t="s">
        <v>2</v>
      </c>
      <c r="D167" s="2" t="s">
        <v>3</v>
      </c>
      <c r="E167" s="2" t="s">
        <v>4</v>
      </c>
      <c r="F167" s="3" t="s">
        <v>5</v>
      </c>
      <c r="G167" s="4" t="s">
        <v>6</v>
      </c>
      <c r="H167" s="2" t="s">
        <v>7</v>
      </c>
      <c r="I167" s="5" t="s">
        <v>8</v>
      </c>
    </row>
    <row r="168" spans="1:9" x14ac:dyDescent="0.25">
      <c r="A168" s="23" t="s">
        <v>9</v>
      </c>
      <c r="B168" s="24" t="s">
        <v>178</v>
      </c>
      <c r="C168" s="9" t="s">
        <v>179</v>
      </c>
      <c r="D168" s="10">
        <v>2</v>
      </c>
      <c r="E168" s="11" t="s">
        <v>10</v>
      </c>
      <c r="F168" s="20"/>
      <c r="G168" s="13">
        <f>Tabela916[[#This Row],[Cena/EM brez DDV]]*Tabela916[[#This Row],[Količina]]</f>
        <v>0</v>
      </c>
      <c r="H168" s="7">
        <v>0.22</v>
      </c>
      <c r="I168" s="6">
        <f>Tabela916[[#This Row],[Znesek brez DDV]]*Tabela916[[#This Row],[DDV]]</f>
        <v>0</v>
      </c>
    </row>
    <row r="169" spans="1:9" x14ac:dyDescent="0.25">
      <c r="A169" s="23" t="s">
        <v>11</v>
      </c>
      <c r="B169" s="24" t="s">
        <v>180</v>
      </c>
      <c r="C169" s="9" t="s">
        <v>24</v>
      </c>
      <c r="D169" s="10">
        <v>2</v>
      </c>
      <c r="E169" s="11" t="s">
        <v>14</v>
      </c>
      <c r="F169" s="20"/>
      <c r="G169" s="13">
        <f>Tabela916[[#This Row],[Cena/EM brez DDV]]*Tabela916[[#This Row],[Količina]]</f>
        <v>0</v>
      </c>
      <c r="H169" s="7">
        <v>0.22</v>
      </c>
      <c r="I169" s="6">
        <f>Tabela916[[#This Row],[Znesek brez DDV]]*Tabela916[[#This Row],[DDV]]</f>
        <v>0</v>
      </c>
    </row>
    <row r="170" spans="1:9" x14ac:dyDescent="0.25">
      <c r="A170" s="23" t="s">
        <v>12</v>
      </c>
      <c r="B170" s="24" t="s">
        <v>181</v>
      </c>
      <c r="C170" s="9" t="s">
        <v>182</v>
      </c>
      <c r="D170" s="10">
        <v>1</v>
      </c>
      <c r="E170" s="11" t="s">
        <v>10</v>
      </c>
      <c r="F170" s="20"/>
      <c r="G170" s="13">
        <f>Tabela916[[#This Row],[Cena/EM brez DDV]]*Tabela916[[#This Row],[Količina]]</f>
        <v>0</v>
      </c>
      <c r="H170" s="7">
        <v>0.22</v>
      </c>
      <c r="I170" s="6">
        <f>Tabela916[[#This Row],[Znesek brez DDV]]*Tabela916[[#This Row],[DDV]]</f>
        <v>0</v>
      </c>
    </row>
    <row r="171" spans="1:9" x14ac:dyDescent="0.25">
      <c r="A171" s="23" t="s">
        <v>13</v>
      </c>
      <c r="B171" s="24" t="s">
        <v>109</v>
      </c>
      <c r="C171" s="9" t="s">
        <v>92</v>
      </c>
      <c r="D171" s="10">
        <v>1</v>
      </c>
      <c r="E171" s="11" t="s">
        <v>10</v>
      </c>
      <c r="F171" s="20"/>
      <c r="G171" s="13">
        <f>Tabela916[[#This Row],[Cena/EM brez DDV]]*Tabela916[[#This Row],[Količina]]</f>
        <v>0</v>
      </c>
      <c r="H171" s="7">
        <v>0.22</v>
      </c>
      <c r="I171" s="6">
        <f>Tabela916[[#This Row],[Znesek brez DDV]]*Tabela916[[#This Row],[DDV]]</f>
        <v>0</v>
      </c>
    </row>
    <row r="172" spans="1:9" x14ac:dyDescent="0.25">
      <c r="A172" s="23" t="s">
        <v>222</v>
      </c>
      <c r="B172" s="25" t="s">
        <v>195</v>
      </c>
      <c r="C172" s="9" t="s">
        <v>34</v>
      </c>
      <c r="D172" s="10">
        <v>1</v>
      </c>
      <c r="E172" s="11" t="s">
        <v>10</v>
      </c>
      <c r="F172" s="20"/>
      <c r="G172" s="13">
        <f>Tabela916[[#This Row],[Cena/EM brez DDV]]*Tabela916[[#This Row],[Količina]]</f>
        <v>0</v>
      </c>
      <c r="H172" s="7">
        <v>0.22</v>
      </c>
      <c r="I172" s="6">
        <f>Tabela916[[#This Row],[Znesek brez DDV]]*Tabela916[[#This Row],[DDV]]</f>
        <v>0</v>
      </c>
    </row>
    <row r="173" spans="1:9" x14ac:dyDescent="0.25">
      <c r="A173" s="23" t="s">
        <v>249</v>
      </c>
      <c r="B173" s="43">
        <v>2020</v>
      </c>
      <c r="C173" s="9" t="s">
        <v>171</v>
      </c>
      <c r="D173" s="10">
        <v>2</v>
      </c>
      <c r="E173" s="11" t="s">
        <v>10</v>
      </c>
      <c r="F173" s="12"/>
      <c r="G173" s="13">
        <f>Tabela916[[#This Row],[Cena/EM brez DDV]]*Tabela916[[#This Row],[Količina]]</f>
        <v>0</v>
      </c>
      <c r="H173" s="14">
        <v>0.22</v>
      </c>
      <c r="I173" s="15">
        <f>Tabela916[[#This Row],[Znesek brez DDV]]*Tabela916[[#This Row],[DDV]]</f>
        <v>0</v>
      </c>
    </row>
    <row r="174" spans="1:9" x14ac:dyDescent="0.25">
      <c r="C174" s="9" t="s">
        <v>183</v>
      </c>
      <c r="D174" s="10">
        <v>1</v>
      </c>
      <c r="E174" s="11" t="s">
        <v>10</v>
      </c>
      <c r="F174" s="20"/>
      <c r="G174" s="13">
        <f>Tabela916[[#This Row],[Cena/EM brez DDV]]*Tabela916[[#This Row],[Količina]]</f>
        <v>0</v>
      </c>
      <c r="H174" s="7">
        <v>0.22</v>
      </c>
      <c r="I174" s="6">
        <f>Tabela916[[#This Row],[Znesek brez DDV]]*Tabela916[[#This Row],[DDV]]</f>
        <v>0</v>
      </c>
    </row>
    <row r="175" spans="1:9" x14ac:dyDescent="0.25">
      <c r="C175" s="9" t="s">
        <v>184</v>
      </c>
      <c r="D175" s="10">
        <v>1</v>
      </c>
      <c r="E175" s="11" t="s">
        <v>10</v>
      </c>
      <c r="F175" s="20"/>
      <c r="G175" s="13">
        <f>Tabela916[[#This Row],[Cena/EM brez DDV]]*Tabela916[[#This Row],[Količina]]</f>
        <v>0</v>
      </c>
      <c r="H175" s="7">
        <v>0.22</v>
      </c>
      <c r="I175" s="6">
        <f>Tabela916[[#This Row],[Znesek brez DDV]]*Tabela916[[#This Row],[DDV]]</f>
        <v>0</v>
      </c>
    </row>
    <row r="176" spans="1:9" x14ac:dyDescent="0.25">
      <c r="C176" s="9" t="s">
        <v>185</v>
      </c>
      <c r="D176" s="10">
        <v>28</v>
      </c>
      <c r="E176" s="11" t="s">
        <v>23</v>
      </c>
      <c r="F176" s="20"/>
      <c r="G176" s="13">
        <f>Tabela916[[#This Row],[Cena/EM brez DDV]]*Tabela916[[#This Row],[Količina]]</f>
        <v>0</v>
      </c>
      <c r="H176" s="7">
        <v>0.22</v>
      </c>
      <c r="I176" s="6">
        <f>Tabela916[[#This Row],[Znesek brez DDV]]*Tabela916[[#This Row],[DDV]]</f>
        <v>0</v>
      </c>
    </row>
    <row r="177" spans="1:9" x14ac:dyDescent="0.25">
      <c r="C177" s="9" t="s">
        <v>17</v>
      </c>
      <c r="D177" s="10">
        <v>1</v>
      </c>
      <c r="E177" s="11" t="s">
        <v>10</v>
      </c>
      <c r="F177" s="20"/>
      <c r="G177" s="13">
        <f>Tabela916[[#This Row],[Cena/EM brez DDV]]*Tabela916[[#This Row],[Količina]]</f>
        <v>0</v>
      </c>
      <c r="H177" s="7">
        <v>0.22</v>
      </c>
      <c r="I177" s="6">
        <f>Tabela916[[#This Row],[Znesek brez DDV]]*Tabela916[[#This Row],[DDV]]</f>
        <v>0</v>
      </c>
    </row>
    <row r="178" spans="1:9" x14ac:dyDescent="0.25">
      <c r="C178" s="9" t="s">
        <v>186</v>
      </c>
      <c r="D178" s="10">
        <v>1</v>
      </c>
      <c r="E178" s="11" t="s">
        <v>10</v>
      </c>
      <c r="F178" s="20"/>
      <c r="G178" s="13">
        <f>Tabela916[[#This Row],[Cena/EM brez DDV]]*Tabela916[[#This Row],[Količina]]</f>
        <v>0</v>
      </c>
      <c r="H178" s="7">
        <v>0.22</v>
      </c>
      <c r="I178" s="6">
        <f>Tabela916[[#This Row],[Znesek brez DDV]]*Tabela916[[#This Row],[DDV]]</f>
        <v>0</v>
      </c>
    </row>
    <row r="179" spans="1:9" x14ac:dyDescent="0.25">
      <c r="E179" s="1" t="s">
        <v>26</v>
      </c>
      <c r="F179" s="1"/>
      <c r="G179" s="8">
        <f>SUM(Tabela916[Znesek brez DDV])</f>
        <v>0</v>
      </c>
      <c r="H179" s="8"/>
      <c r="I179" s="8">
        <f>SUM(Tabela916[Vrednost DDV])</f>
        <v>0</v>
      </c>
    </row>
    <row r="181" spans="1:9" ht="30" x14ac:dyDescent="0.25">
      <c r="A181" s="23" t="s">
        <v>0</v>
      </c>
      <c r="B181" s="24" t="s">
        <v>48</v>
      </c>
      <c r="C181" s="2" t="s">
        <v>2</v>
      </c>
      <c r="D181" s="2" t="s">
        <v>3</v>
      </c>
      <c r="E181" s="2" t="s">
        <v>4</v>
      </c>
      <c r="F181" s="21" t="s">
        <v>5</v>
      </c>
      <c r="G181" s="4" t="s">
        <v>6</v>
      </c>
      <c r="H181" s="2" t="s">
        <v>7</v>
      </c>
      <c r="I181" s="5" t="s">
        <v>8</v>
      </c>
    </row>
    <row r="182" spans="1:9" x14ac:dyDescent="0.25">
      <c r="A182" s="23" t="s">
        <v>9</v>
      </c>
      <c r="B182" s="24" t="s">
        <v>187</v>
      </c>
      <c r="C182" s="9" t="s">
        <v>34</v>
      </c>
      <c r="D182" s="10">
        <v>1</v>
      </c>
      <c r="E182" s="11" t="s">
        <v>10</v>
      </c>
      <c r="F182" s="20"/>
      <c r="G182" s="13">
        <f>Tabela9917[[#This Row],[Cena/EM brez DDV]]*Tabela9917[[#This Row],[Količina]]</f>
        <v>0</v>
      </c>
      <c r="H182" s="7">
        <v>0.22</v>
      </c>
      <c r="I182" s="6">
        <f>Tabela9917[[#This Row],[Znesek brez DDV]]*Tabela9917[[#This Row],[DDV]]</f>
        <v>0</v>
      </c>
    </row>
    <row r="183" spans="1:9" x14ac:dyDescent="0.25">
      <c r="A183" s="23" t="s">
        <v>11</v>
      </c>
      <c r="B183" s="24" t="s">
        <v>188</v>
      </c>
      <c r="C183" s="9" t="s">
        <v>92</v>
      </c>
      <c r="D183" s="10">
        <v>1</v>
      </c>
      <c r="E183" s="11" t="s">
        <v>10</v>
      </c>
      <c r="F183" s="20"/>
      <c r="G183" s="13">
        <f>Tabela9917[[#This Row],[Cena/EM brez DDV]]*Tabela9917[[#This Row],[Količina]]</f>
        <v>0</v>
      </c>
      <c r="H183" s="7">
        <v>0.22</v>
      </c>
      <c r="I183" s="6">
        <f>Tabela9917[[#This Row],[Znesek brez DDV]]*Tabela9917[[#This Row],[DDV]]</f>
        <v>0</v>
      </c>
    </row>
    <row r="184" spans="1:9" x14ac:dyDescent="0.25">
      <c r="A184" s="23" t="s">
        <v>12</v>
      </c>
      <c r="B184" s="24" t="s">
        <v>189</v>
      </c>
      <c r="C184" s="9" t="s">
        <v>100</v>
      </c>
      <c r="D184" s="10">
        <v>1</v>
      </c>
      <c r="E184" s="11" t="s">
        <v>10</v>
      </c>
      <c r="F184" s="20"/>
      <c r="G184" s="13">
        <f>Tabela9917[[#This Row],[Cena/EM brez DDV]]*Tabela9917[[#This Row],[Količina]]</f>
        <v>0</v>
      </c>
      <c r="H184" s="7">
        <v>0.22</v>
      </c>
      <c r="I184" s="6">
        <f>Tabela9917[[#This Row],[Znesek brez DDV]]*Tabela9917[[#This Row],[DDV]]</f>
        <v>0</v>
      </c>
    </row>
    <row r="185" spans="1:9" x14ac:dyDescent="0.25">
      <c r="A185" s="23" t="s">
        <v>13</v>
      </c>
      <c r="B185" s="24" t="s">
        <v>190</v>
      </c>
      <c r="C185" s="9" t="s">
        <v>191</v>
      </c>
      <c r="D185" s="10">
        <v>40</v>
      </c>
      <c r="E185" s="11" t="s">
        <v>23</v>
      </c>
      <c r="F185" s="20"/>
      <c r="G185" s="13">
        <f>Tabela9917[[#This Row],[Cena/EM brez DDV]]*Tabela9917[[#This Row],[Količina]]</f>
        <v>0</v>
      </c>
      <c r="H185" s="7">
        <v>0.22</v>
      </c>
      <c r="I185" s="6">
        <f>Tabela9917[[#This Row],[Znesek brez DDV]]*Tabela9917[[#This Row],[DDV]]</f>
        <v>0</v>
      </c>
    </row>
    <row r="186" spans="1:9" x14ac:dyDescent="0.25">
      <c r="A186" s="23" t="s">
        <v>222</v>
      </c>
      <c r="B186" s="25" t="s">
        <v>196</v>
      </c>
      <c r="C186" s="9" t="s">
        <v>176</v>
      </c>
      <c r="D186" s="10">
        <v>1</v>
      </c>
      <c r="E186" s="11" t="s">
        <v>10</v>
      </c>
      <c r="F186" s="20"/>
      <c r="G186" s="13">
        <f>Tabela9917[[#This Row],[Cena/EM brez DDV]]*Tabela9917[[#This Row],[Količina]]</f>
        <v>0</v>
      </c>
      <c r="H186" s="7">
        <v>0.22</v>
      </c>
      <c r="I186" s="6">
        <f>Tabela9917[[#This Row],[Znesek brez DDV]]*Tabela9917[[#This Row],[DDV]]</f>
        <v>0</v>
      </c>
    </row>
    <row r="187" spans="1:9" x14ac:dyDescent="0.25">
      <c r="A187" s="23" t="s">
        <v>249</v>
      </c>
      <c r="B187" s="43">
        <v>2017</v>
      </c>
      <c r="C187" s="9" t="s">
        <v>192</v>
      </c>
      <c r="D187" s="10">
        <v>14</v>
      </c>
      <c r="E187" s="11" t="s">
        <v>23</v>
      </c>
      <c r="F187" s="20"/>
      <c r="G187" s="13">
        <f>Tabela9917[[#This Row],[Cena/EM brez DDV]]*Tabela9917[[#This Row],[Količina]]</f>
        <v>0</v>
      </c>
      <c r="H187" s="7">
        <v>0.22</v>
      </c>
      <c r="I187" s="6">
        <f>Tabela9917[[#This Row],[Znesek brez DDV]]*Tabela9917[[#This Row],[DDV]]</f>
        <v>0</v>
      </c>
    </row>
    <row r="188" spans="1:9" x14ac:dyDescent="0.25">
      <c r="C188" s="9" t="s">
        <v>193</v>
      </c>
      <c r="D188" s="10">
        <v>1</v>
      </c>
      <c r="E188" s="11" t="s">
        <v>10</v>
      </c>
      <c r="F188" s="20"/>
      <c r="G188" s="13">
        <f>Tabela9917[[#This Row],[Cena/EM brez DDV]]*Tabela9917[[#This Row],[Količina]]</f>
        <v>0</v>
      </c>
      <c r="H188" s="7">
        <v>0.22</v>
      </c>
      <c r="I188" s="6">
        <f>Tabela9917[[#This Row],[Znesek brez DDV]]*Tabela9917[[#This Row],[DDV]]</f>
        <v>0</v>
      </c>
    </row>
    <row r="189" spans="1:9" x14ac:dyDescent="0.25">
      <c r="C189" s="9" t="s">
        <v>194</v>
      </c>
      <c r="D189" s="10">
        <v>1</v>
      </c>
      <c r="E189" s="11" t="s">
        <v>10</v>
      </c>
      <c r="F189" s="20"/>
      <c r="G189" s="13">
        <f>Tabela9917[[#This Row],[Cena/EM brez DDV]]*Tabela9917[[#This Row],[Količina]]</f>
        <v>0</v>
      </c>
      <c r="H189" s="7">
        <v>0.22</v>
      </c>
      <c r="I189" s="6">
        <f>Tabela9917[[#This Row],[Znesek brez DDV]]*Tabela9917[[#This Row],[DDV]]</f>
        <v>0</v>
      </c>
    </row>
    <row r="190" spans="1:9" x14ac:dyDescent="0.25">
      <c r="C190" s="9" t="s">
        <v>17</v>
      </c>
      <c r="D190" s="10">
        <v>2</v>
      </c>
      <c r="E190" s="11" t="s">
        <v>10</v>
      </c>
      <c r="F190" s="20"/>
      <c r="G190" s="13">
        <f>Tabela9917[[#This Row],[Cena/EM brez DDV]]*Tabela9917[[#This Row],[Količina]]</f>
        <v>0</v>
      </c>
      <c r="H190" s="7">
        <v>0.22</v>
      </c>
      <c r="I190" s="6">
        <f>Tabela9917[[#This Row],[Znesek brez DDV]]*Tabela9917[[#This Row],[DDV]]</f>
        <v>0</v>
      </c>
    </row>
    <row r="191" spans="1:9" x14ac:dyDescent="0.25">
      <c r="C191" s="9" t="s">
        <v>24</v>
      </c>
      <c r="D191" s="10">
        <v>2</v>
      </c>
      <c r="E191" s="11" t="s">
        <v>14</v>
      </c>
      <c r="F191" s="20"/>
      <c r="G191" s="13">
        <f>Tabela9917[[#This Row],[Cena/EM brez DDV]]*Tabela9917[[#This Row],[Količina]]</f>
        <v>0</v>
      </c>
      <c r="H191" s="7">
        <v>0.22</v>
      </c>
      <c r="I191" s="6">
        <f>Tabela9917[[#This Row],[Znesek brez DDV]]*Tabela9917[[#This Row],[DDV]]</f>
        <v>0</v>
      </c>
    </row>
    <row r="192" spans="1:9" x14ac:dyDescent="0.25">
      <c r="C192" s="9" t="s">
        <v>171</v>
      </c>
      <c r="D192" s="10">
        <v>2</v>
      </c>
      <c r="E192" s="11" t="s">
        <v>10</v>
      </c>
      <c r="F192" s="12"/>
      <c r="G192" s="13">
        <f>Tabela9917[[#This Row],[Cena/EM brez DDV]]*Tabela9917[[#This Row],[Količina]]</f>
        <v>0</v>
      </c>
      <c r="H192" s="14">
        <v>0.22</v>
      </c>
      <c r="I192" s="15">
        <f>Tabela9917[[#This Row],[Znesek brez DDV]]*Tabela9917[[#This Row],[DDV]]</f>
        <v>0</v>
      </c>
    </row>
    <row r="193" spans="1:9" x14ac:dyDescent="0.25">
      <c r="C193" s="9" t="s">
        <v>47</v>
      </c>
      <c r="D193" s="10">
        <v>1</v>
      </c>
      <c r="E193" s="11" t="s">
        <v>10</v>
      </c>
      <c r="F193" s="20"/>
      <c r="G193" s="13">
        <f>Tabela9917[[#This Row],[Cena/EM brez DDV]]*Tabela9917[[#This Row],[Količina]]</f>
        <v>0</v>
      </c>
      <c r="H193" s="7">
        <v>0.22</v>
      </c>
      <c r="I193" s="6">
        <f>Tabela9917[[#This Row],[Znesek brez DDV]]*Tabela9917[[#This Row],[DDV]]</f>
        <v>0</v>
      </c>
    </row>
    <row r="194" spans="1:9" x14ac:dyDescent="0.25">
      <c r="E194" s="1" t="s">
        <v>26</v>
      </c>
      <c r="F194" s="22"/>
      <c r="G194" s="8">
        <f>SUM(Tabela9917[Znesek brez DDV])</f>
        <v>0</v>
      </c>
      <c r="H194" s="8"/>
      <c r="I194" s="8">
        <f>SUM(Tabela9917[Vrednost DDV])</f>
        <v>0</v>
      </c>
    </row>
    <row r="196" spans="1:9" ht="30" x14ac:dyDescent="0.25">
      <c r="A196" s="23" t="s">
        <v>0</v>
      </c>
      <c r="B196" s="24" t="s">
        <v>48</v>
      </c>
      <c r="C196" s="2" t="s">
        <v>2</v>
      </c>
      <c r="D196" s="2" t="s">
        <v>3</v>
      </c>
      <c r="E196" s="2" t="s">
        <v>4</v>
      </c>
      <c r="F196" s="21" t="s">
        <v>5</v>
      </c>
      <c r="G196" s="4" t="s">
        <v>6</v>
      </c>
      <c r="H196" s="2" t="s">
        <v>7</v>
      </c>
      <c r="I196" s="5" t="s">
        <v>8</v>
      </c>
    </row>
    <row r="197" spans="1:9" x14ac:dyDescent="0.25">
      <c r="A197" s="23" t="s">
        <v>9</v>
      </c>
      <c r="B197" s="24" t="s">
        <v>229</v>
      </c>
      <c r="C197" s="9" t="s">
        <v>179</v>
      </c>
      <c r="D197" s="10">
        <v>2</v>
      </c>
      <c r="E197" s="11" t="s">
        <v>10</v>
      </c>
      <c r="F197" s="20"/>
      <c r="G197" s="13">
        <f>Tabela991726[[#This Row],[Količina]]*Tabela991726[[#This Row],[Cena/EM brez DDV]]</f>
        <v>0</v>
      </c>
      <c r="H197" s="7">
        <v>0.22</v>
      </c>
      <c r="I197" s="6">
        <f>Tabela991726[[#This Row],[Znesek brez DDV]]*Tabela991726[[#This Row],[DDV]]</f>
        <v>0</v>
      </c>
    </row>
    <row r="198" spans="1:9" x14ac:dyDescent="0.25">
      <c r="A198" s="23" t="s">
        <v>11</v>
      </c>
      <c r="B198" s="36" t="s">
        <v>227</v>
      </c>
      <c r="C198" s="9" t="s">
        <v>24</v>
      </c>
      <c r="D198" s="10">
        <v>2</v>
      </c>
      <c r="E198" s="11" t="s">
        <v>14</v>
      </c>
      <c r="F198" s="20"/>
      <c r="G198" s="13">
        <f>Tabela991726[[#This Row],[Količina]]*Tabela991726[[#This Row],[Cena/EM brez DDV]]</f>
        <v>0</v>
      </c>
      <c r="H198" s="7">
        <v>0.22</v>
      </c>
      <c r="I198" s="6">
        <f>Tabela991726[[#This Row],[Znesek brez DDV]]*Tabela991726[[#This Row],[DDV]]</f>
        <v>0</v>
      </c>
    </row>
    <row r="199" spans="1:9" x14ac:dyDescent="0.25">
      <c r="A199" s="23" t="s">
        <v>12</v>
      </c>
      <c r="B199" s="24" t="s">
        <v>230</v>
      </c>
      <c r="C199" s="9" t="s">
        <v>182</v>
      </c>
      <c r="D199" s="10">
        <v>1</v>
      </c>
      <c r="E199" s="11" t="s">
        <v>10</v>
      </c>
      <c r="F199" s="20"/>
      <c r="G199" s="13">
        <f>Tabela991726[[#This Row],[Količina]]*Tabela991726[[#This Row],[Cena/EM brez DDV]]</f>
        <v>0</v>
      </c>
      <c r="H199" s="7">
        <v>0.22</v>
      </c>
      <c r="I199" s="6">
        <f>Tabela991726[[#This Row],[Znesek brez DDV]]*Tabela991726[[#This Row],[DDV]]</f>
        <v>0</v>
      </c>
    </row>
    <row r="200" spans="1:9" x14ac:dyDescent="0.25">
      <c r="A200" s="23" t="s">
        <v>13</v>
      </c>
      <c r="B200" s="24" t="s">
        <v>109</v>
      </c>
      <c r="C200" s="9" t="s">
        <v>92</v>
      </c>
      <c r="D200" s="10">
        <v>1</v>
      </c>
      <c r="E200" s="11" t="s">
        <v>10</v>
      </c>
      <c r="F200" s="20"/>
      <c r="G200" s="13">
        <f>Tabela991726[[#This Row],[Količina]]*Tabela991726[[#This Row],[Cena/EM brez DDV]]</f>
        <v>0</v>
      </c>
      <c r="H200" s="7">
        <v>0.22</v>
      </c>
      <c r="I200" s="6">
        <f>Tabela991726[[#This Row],[Znesek brez DDV]]*Tabela991726[[#This Row],[DDV]]</f>
        <v>0</v>
      </c>
    </row>
    <row r="201" spans="1:9" x14ac:dyDescent="0.25">
      <c r="A201" s="23" t="s">
        <v>222</v>
      </c>
      <c r="B201" s="25" t="s">
        <v>228</v>
      </c>
      <c r="C201" s="9" t="s">
        <v>34</v>
      </c>
      <c r="D201" s="10">
        <v>1</v>
      </c>
      <c r="E201" s="11" t="s">
        <v>10</v>
      </c>
      <c r="F201" s="20"/>
      <c r="G201" s="13">
        <f>Tabela991726[[#This Row],[Količina]]*Tabela991726[[#This Row],[Cena/EM brez DDV]]</f>
        <v>0</v>
      </c>
      <c r="H201" s="7">
        <v>0.22</v>
      </c>
      <c r="I201" s="6">
        <f>Tabela991726[[#This Row],[Znesek brez DDV]]*Tabela991726[[#This Row],[DDV]]</f>
        <v>0</v>
      </c>
    </row>
    <row r="202" spans="1:9" x14ac:dyDescent="0.25">
      <c r="A202" s="23" t="s">
        <v>249</v>
      </c>
      <c r="B202" s="43">
        <v>2023</v>
      </c>
      <c r="C202" s="9" t="s">
        <v>171</v>
      </c>
      <c r="D202" s="10">
        <v>2</v>
      </c>
      <c r="E202" s="11" t="s">
        <v>10</v>
      </c>
      <c r="F202" s="12"/>
      <c r="G202" s="13">
        <f>Tabela991726[[#This Row],[Količina]]*Tabela991726[[#This Row],[Cena/EM brez DDV]]</f>
        <v>0</v>
      </c>
      <c r="H202" s="14">
        <v>0.22</v>
      </c>
      <c r="I202" s="6">
        <f>Tabela991726[[#This Row],[Znesek brez DDV]]*Tabela991726[[#This Row],[DDV]]</f>
        <v>0</v>
      </c>
    </row>
    <row r="203" spans="1:9" x14ac:dyDescent="0.25">
      <c r="C203" s="9" t="s">
        <v>183</v>
      </c>
      <c r="D203" s="10">
        <v>1</v>
      </c>
      <c r="E203" s="11" t="s">
        <v>10</v>
      </c>
      <c r="F203" s="20"/>
      <c r="G203" s="13">
        <f>Tabela991726[[#This Row],[Količina]]*Tabela991726[[#This Row],[Cena/EM brez DDV]]</f>
        <v>0</v>
      </c>
      <c r="H203" s="7">
        <v>0.22</v>
      </c>
      <c r="I203" s="6">
        <f>Tabela991726[[#This Row],[Znesek brez DDV]]*Tabela991726[[#This Row],[DDV]]</f>
        <v>0</v>
      </c>
    </row>
    <row r="204" spans="1:9" x14ac:dyDescent="0.25">
      <c r="C204" s="9" t="s">
        <v>184</v>
      </c>
      <c r="D204" s="10">
        <v>1</v>
      </c>
      <c r="E204" s="11" t="s">
        <v>10</v>
      </c>
      <c r="F204" s="20"/>
      <c r="G204" s="13">
        <f>Tabela991726[[#This Row],[Količina]]*Tabela991726[[#This Row],[Cena/EM brez DDV]]</f>
        <v>0</v>
      </c>
      <c r="H204" s="7">
        <v>0.22</v>
      </c>
      <c r="I204" s="6">
        <f>Tabela991726[[#This Row],[Znesek brez DDV]]*Tabela991726[[#This Row],[DDV]]</f>
        <v>0</v>
      </c>
    </row>
    <row r="205" spans="1:9" x14ac:dyDescent="0.25">
      <c r="C205" s="9" t="s">
        <v>185</v>
      </c>
      <c r="D205" s="10">
        <v>28</v>
      </c>
      <c r="E205" s="11" t="s">
        <v>23</v>
      </c>
      <c r="F205" s="20"/>
      <c r="G205" s="13">
        <f>Tabela991726[[#This Row],[Količina]]*Tabela991726[[#This Row],[Cena/EM brez DDV]]</f>
        <v>0</v>
      </c>
      <c r="H205" s="7">
        <v>0.22</v>
      </c>
      <c r="I205" s="6">
        <f>Tabela991726[[#This Row],[Znesek brez DDV]]*Tabela991726[[#This Row],[DDV]]</f>
        <v>0</v>
      </c>
    </row>
    <row r="206" spans="1:9" x14ac:dyDescent="0.25">
      <c r="C206" s="9" t="s">
        <v>17</v>
      </c>
      <c r="D206" s="10">
        <v>1</v>
      </c>
      <c r="E206" s="11" t="s">
        <v>10</v>
      </c>
      <c r="F206" s="20"/>
      <c r="G206" s="13">
        <f>Tabela991726[[#This Row],[Količina]]*Tabela991726[[#This Row],[Cena/EM brez DDV]]</f>
        <v>0</v>
      </c>
      <c r="H206" s="7">
        <v>0.22</v>
      </c>
      <c r="I206" s="6">
        <f>Tabela991726[[#This Row],[Znesek brez DDV]]*Tabela991726[[#This Row],[DDV]]</f>
        <v>0</v>
      </c>
    </row>
    <row r="207" spans="1:9" x14ac:dyDescent="0.25">
      <c r="C207" s="9" t="s">
        <v>186</v>
      </c>
      <c r="D207" s="10">
        <v>1</v>
      </c>
      <c r="E207" s="11" t="s">
        <v>10</v>
      </c>
      <c r="F207" s="20"/>
      <c r="G207" s="13">
        <f>Tabela991726[[#This Row],[Količina]]*Tabela991726[[#This Row],[Cena/EM brez DDV]]</f>
        <v>0</v>
      </c>
      <c r="H207" s="7">
        <v>0.22</v>
      </c>
      <c r="I207" s="6">
        <f>Tabela991726[[#This Row],[Znesek brez DDV]]*Tabela991726[[#This Row],[DDV]]</f>
        <v>0</v>
      </c>
    </row>
    <row r="208" spans="1:9" x14ac:dyDescent="0.25">
      <c r="E208" s="1" t="s">
        <v>26</v>
      </c>
      <c r="F208" s="1"/>
      <c r="G208" s="8">
        <f>SUM(G197:G207)</f>
        <v>0</v>
      </c>
      <c r="H208" s="8"/>
      <c r="I208" s="8">
        <f>SUM(I197:I207)</f>
        <v>0</v>
      </c>
    </row>
    <row r="210" spans="1:9" ht="30" x14ac:dyDescent="0.25">
      <c r="A210" s="23" t="s">
        <v>0</v>
      </c>
      <c r="B210" s="24" t="s">
        <v>48</v>
      </c>
      <c r="C210" s="2" t="s">
        <v>2</v>
      </c>
      <c r="D210" s="2" t="s">
        <v>3</v>
      </c>
      <c r="E210" s="2" t="s">
        <v>4</v>
      </c>
      <c r="F210" s="21" t="s">
        <v>5</v>
      </c>
      <c r="G210" s="4" t="s">
        <v>6</v>
      </c>
      <c r="H210" s="2" t="s">
        <v>7</v>
      </c>
      <c r="I210" s="5" t="s">
        <v>8</v>
      </c>
    </row>
    <row r="211" spans="1:9" x14ac:dyDescent="0.25">
      <c r="A211" s="23" t="s">
        <v>9</v>
      </c>
      <c r="B211" s="24" t="s">
        <v>229</v>
      </c>
      <c r="C211" s="9" t="s">
        <v>34</v>
      </c>
      <c r="D211" s="10">
        <v>1</v>
      </c>
      <c r="E211" s="11" t="s">
        <v>10</v>
      </c>
      <c r="F211" s="20"/>
      <c r="G211" s="13">
        <f>Tabela99172627[[#This Row],[Količina]]*Tabela99172627[[#This Row],[Cena/EM brez DDV]]</f>
        <v>0</v>
      </c>
      <c r="H211" s="7">
        <v>0.22</v>
      </c>
      <c r="I211" s="6">
        <f>Tabela99172627[[#This Row],[Znesek brez DDV]]*Tabela99172627[[#This Row],[DDV]]</f>
        <v>0</v>
      </c>
    </row>
    <row r="212" spans="1:9" x14ac:dyDescent="0.25">
      <c r="A212" s="23" t="s">
        <v>11</v>
      </c>
      <c r="B212" s="36" t="s">
        <v>231</v>
      </c>
      <c r="C212" s="9" t="s">
        <v>92</v>
      </c>
      <c r="D212" s="10">
        <v>1</v>
      </c>
      <c r="E212" s="11" t="s">
        <v>10</v>
      </c>
      <c r="F212" s="20"/>
      <c r="G212" s="13">
        <f>Tabela99172627[[#This Row],[Količina]]*Tabela99172627[[#This Row],[Cena/EM brez DDV]]</f>
        <v>0</v>
      </c>
      <c r="H212" s="7">
        <v>0.22</v>
      </c>
      <c r="I212" s="6">
        <f>Tabela99172627[[#This Row],[Znesek brez DDV]]*Tabela99172627[[#This Row],[DDV]]</f>
        <v>0</v>
      </c>
    </row>
    <row r="213" spans="1:9" x14ac:dyDescent="0.25">
      <c r="A213" s="23" t="s">
        <v>12</v>
      </c>
      <c r="B213" s="24" t="s">
        <v>233</v>
      </c>
      <c r="C213" s="9" t="s">
        <v>100</v>
      </c>
      <c r="D213" s="10">
        <v>1</v>
      </c>
      <c r="E213" s="11" t="s">
        <v>10</v>
      </c>
      <c r="F213" s="20"/>
      <c r="G213" s="13">
        <f>Tabela99172627[[#This Row],[Količina]]*Tabela99172627[[#This Row],[Cena/EM brez DDV]]</f>
        <v>0</v>
      </c>
      <c r="H213" s="7">
        <v>0.22</v>
      </c>
      <c r="I213" s="6">
        <f>Tabela99172627[[#This Row],[Znesek brez DDV]]*Tabela99172627[[#This Row],[DDV]]</f>
        <v>0</v>
      </c>
    </row>
    <row r="214" spans="1:9" x14ac:dyDescent="0.25">
      <c r="A214" s="23" t="s">
        <v>13</v>
      </c>
      <c r="B214" s="24" t="s">
        <v>190</v>
      </c>
      <c r="C214" s="9" t="s">
        <v>191</v>
      </c>
      <c r="D214" s="10">
        <v>40</v>
      </c>
      <c r="E214" s="11" t="s">
        <v>23</v>
      </c>
      <c r="F214" s="20"/>
      <c r="G214" s="13">
        <f>Tabela99172627[[#This Row],[Količina]]*Tabela99172627[[#This Row],[Cena/EM brez DDV]]</f>
        <v>0</v>
      </c>
      <c r="H214" s="7">
        <v>0.22</v>
      </c>
      <c r="I214" s="6">
        <f>Tabela99172627[[#This Row],[Znesek brez DDV]]*Tabela99172627[[#This Row],[DDV]]</f>
        <v>0</v>
      </c>
    </row>
    <row r="215" spans="1:9" x14ac:dyDescent="0.25">
      <c r="A215" s="23" t="s">
        <v>222</v>
      </c>
      <c r="B215" s="25" t="s">
        <v>232</v>
      </c>
      <c r="C215" s="9" t="s">
        <v>176</v>
      </c>
      <c r="D215" s="10">
        <v>1</v>
      </c>
      <c r="E215" s="11" t="s">
        <v>10</v>
      </c>
      <c r="F215" s="20"/>
      <c r="G215" s="13">
        <f>Tabela99172627[[#This Row],[Količina]]*Tabela99172627[[#This Row],[Cena/EM brez DDV]]</f>
        <v>0</v>
      </c>
      <c r="H215" s="7">
        <v>0.22</v>
      </c>
      <c r="I215" s="6">
        <f>Tabela99172627[[#This Row],[Znesek brez DDV]]*Tabela99172627[[#This Row],[DDV]]</f>
        <v>0</v>
      </c>
    </row>
    <row r="216" spans="1:9" x14ac:dyDescent="0.25">
      <c r="A216" s="23" t="s">
        <v>249</v>
      </c>
      <c r="B216" s="43">
        <v>2022</v>
      </c>
      <c r="C216" s="9" t="s">
        <v>192</v>
      </c>
      <c r="D216" s="10">
        <v>14</v>
      </c>
      <c r="E216" s="11" t="s">
        <v>23</v>
      </c>
      <c r="F216" s="20"/>
      <c r="G216" s="13">
        <f>Tabela99172627[[#This Row],[Količina]]*Tabela99172627[[#This Row],[Cena/EM brez DDV]]</f>
        <v>0</v>
      </c>
      <c r="H216" s="7">
        <v>0.22</v>
      </c>
      <c r="I216" s="6">
        <f>Tabela99172627[[#This Row],[Znesek brez DDV]]*Tabela99172627[[#This Row],[DDV]]</f>
        <v>0</v>
      </c>
    </row>
    <row r="217" spans="1:9" x14ac:dyDescent="0.25">
      <c r="C217" s="9" t="s">
        <v>193</v>
      </c>
      <c r="D217" s="10">
        <v>1</v>
      </c>
      <c r="E217" s="11" t="s">
        <v>10</v>
      </c>
      <c r="F217" s="20"/>
      <c r="G217" s="13">
        <f>Tabela99172627[[#This Row],[Količina]]*Tabela99172627[[#This Row],[Cena/EM brez DDV]]</f>
        <v>0</v>
      </c>
      <c r="H217" s="7">
        <v>0.22</v>
      </c>
      <c r="I217" s="6">
        <f>Tabela99172627[[#This Row],[Znesek brez DDV]]*Tabela99172627[[#This Row],[DDV]]</f>
        <v>0</v>
      </c>
    </row>
    <row r="218" spans="1:9" x14ac:dyDescent="0.25">
      <c r="C218" s="9" t="s">
        <v>194</v>
      </c>
      <c r="D218" s="10">
        <v>1</v>
      </c>
      <c r="E218" s="11" t="s">
        <v>10</v>
      </c>
      <c r="F218" s="20"/>
      <c r="G218" s="13">
        <f>Tabela99172627[[#This Row],[Količina]]*Tabela99172627[[#This Row],[Cena/EM brez DDV]]</f>
        <v>0</v>
      </c>
      <c r="H218" s="7">
        <v>0.22</v>
      </c>
      <c r="I218" s="6">
        <f>Tabela99172627[[#This Row],[Znesek brez DDV]]*Tabela99172627[[#This Row],[DDV]]</f>
        <v>0</v>
      </c>
    </row>
    <row r="219" spans="1:9" x14ac:dyDescent="0.25">
      <c r="C219" s="9" t="s">
        <v>17</v>
      </c>
      <c r="D219" s="10">
        <v>2</v>
      </c>
      <c r="E219" s="11" t="s">
        <v>10</v>
      </c>
      <c r="F219" s="20"/>
      <c r="G219" s="13">
        <f>Tabela99172627[[#This Row],[Količina]]*Tabela99172627[[#This Row],[Cena/EM brez DDV]]</f>
        <v>0</v>
      </c>
      <c r="H219" s="7">
        <v>0.22</v>
      </c>
      <c r="I219" s="6">
        <f>Tabela99172627[[#This Row],[Znesek brez DDV]]*Tabela99172627[[#This Row],[DDV]]</f>
        <v>0</v>
      </c>
    </row>
    <row r="220" spans="1:9" x14ac:dyDescent="0.25">
      <c r="C220" s="9" t="s">
        <v>24</v>
      </c>
      <c r="D220" s="10">
        <v>2</v>
      </c>
      <c r="E220" s="11" t="s">
        <v>14</v>
      </c>
      <c r="F220" s="20"/>
      <c r="G220" s="13">
        <f>Tabela99172627[[#This Row],[Količina]]*Tabela99172627[[#This Row],[Cena/EM brez DDV]]</f>
        <v>0</v>
      </c>
      <c r="H220" s="7">
        <v>0.22</v>
      </c>
      <c r="I220" s="6">
        <f>Tabela99172627[[#This Row],[Znesek brez DDV]]*Tabela99172627[[#This Row],[DDV]]</f>
        <v>0</v>
      </c>
    </row>
    <row r="221" spans="1:9" x14ac:dyDescent="0.25">
      <c r="C221" s="9" t="s">
        <v>171</v>
      </c>
      <c r="D221" s="10">
        <v>2</v>
      </c>
      <c r="E221" s="11" t="s">
        <v>10</v>
      </c>
      <c r="F221" s="12"/>
      <c r="G221" s="13">
        <f>Tabela99172627[[#This Row],[Količina]]*Tabela99172627[[#This Row],[Cena/EM brez DDV]]</f>
        <v>0</v>
      </c>
      <c r="H221" s="14">
        <v>0.22</v>
      </c>
      <c r="I221" s="6">
        <f>Tabela99172627[[#This Row],[Znesek brez DDV]]*Tabela99172627[[#This Row],[DDV]]</f>
        <v>0</v>
      </c>
    </row>
    <row r="222" spans="1:9" x14ac:dyDescent="0.25">
      <c r="C222" s="9" t="s">
        <v>47</v>
      </c>
      <c r="D222" s="10">
        <v>1</v>
      </c>
      <c r="E222" s="11" t="s">
        <v>10</v>
      </c>
      <c r="F222" s="20"/>
      <c r="G222" s="13">
        <f>Tabela99172627[[#This Row],[Količina]]*Tabela99172627[[#This Row],[Cena/EM brez DDV]]</f>
        <v>0</v>
      </c>
      <c r="H222" s="7">
        <v>0.22</v>
      </c>
      <c r="I222" s="6">
        <f>Tabela99172627[[#This Row],[Znesek brez DDV]]*Tabela99172627[[#This Row],[DDV]]</f>
        <v>0</v>
      </c>
    </row>
    <row r="223" spans="1:9" x14ac:dyDescent="0.25">
      <c r="E223" s="1" t="s">
        <v>26</v>
      </c>
      <c r="F223" s="22"/>
      <c r="G223" s="8">
        <f>SUM(G211:G222)</f>
        <v>0</v>
      </c>
      <c r="H223" s="8"/>
      <c r="I223" s="8">
        <f>SUM(I211:I222)</f>
        <v>0</v>
      </c>
    </row>
  </sheetData>
  <pageMargins left="0.7" right="0.7" top="0.75" bottom="0.75" header="0.3" footer="0.3"/>
  <tableParts count="9">
    <tablePart r:id="rId1"/>
    <tablePart r:id="rId2"/>
    <tablePart r:id="rId3"/>
    <tablePart r:id="rId4"/>
    <tablePart r:id="rId5"/>
    <tablePart r:id="rId6"/>
    <tablePart r:id="rId7"/>
    <tablePart r:id="rId8"/>
    <tablePart r:id="rId9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F1E586-AF23-4702-BB0C-C67A88592265}">
  <dimension ref="A2:I223"/>
  <sheetViews>
    <sheetView topLeftCell="A209" workbookViewId="0">
      <selection activeCell="Q20" sqref="Q20"/>
    </sheetView>
  </sheetViews>
  <sheetFormatPr defaultRowHeight="15" x14ac:dyDescent="0.25"/>
  <cols>
    <col min="1" max="1" width="11.85546875" bestFit="1" customWidth="1"/>
    <col min="2" max="2" width="27.28515625" bestFit="1" customWidth="1"/>
    <col min="3" max="3" width="38.140625" bestFit="1" customWidth="1"/>
    <col min="4" max="4" width="10.140625" customWidth="1"/>
    <col min="6" max="6" width="11.28515625" customWidth="1"/>
    <col min="7" max="7" width="13.85546875" customWidth="1"/>
    <col min="9" max="9" width="9.140625" style="6"/>
  </cols>
  <sheetData>
    <row r="2" spans="1:9" ht="30" x14ac:dyDescent="0.25">
      <c r="A2" s="23" t="s">
        <v>0</v>
      </c>
      <c r="B2" s="24" t="s">
        <v>1</v>
      </c>
      <c r="C2" s="2" t="s">
        <v>2</v>
      </c>
      <c r="D2" s="2" t="s">
        <v>3</v>
      </c>
      <c r="E2" s="2" t="s">
        <v>4</v>
      </c>
      <c r="F2" s="3" t="s">
        <v>5</v>
      </c>
      <c r="G2" s="4" t="s">
        <v>6</v>
      </c>
      <c r="H2" s="2" t="s">
        <v>7</v>
      </c>
      <c r="I2" s="5" t="s">
        <v>8</v>
      </c>
    </row>
    <row r="3" spans="1:9" x14ac:dyDescent="0.25">
      <c r="A3" s="23" t="s">
        <v>9</v>
      </c>
      <c r="B3" s="24" t="s">
        <v>27</v>
      </c>
      <c r="C3" s="9" t="s">
        <v>28</v>
      </c>
      <c r="D3" s="10">
        <v>4</v>
      </c>
      <c r="E3" s="11" t="s">
        <v>10</v>
      </c>
      <c r="F3" s="12"/>
      <c r="G3" s="13">
        <f>Tabela4[[#This Row],[Cena/EM brez DDV]]*Tabela4[[#This Row],[Količina]]</f>
        <v>0</v>
      </c>
      <c r="H3" s="14">
        <v>0.22</v>
      </c>
      <c r="I3" s="15">
        <f>Tabela4[[#This Row],[DDV]]*Tabela4[[#This Row],[Znesek brez DDV]]</f>
        <v>0</v>
      </c>
    </row>
    <row r="4" spans="1:9" x14ac:dyDescent="0.25">
      <c r="A4" s="23" t="s">
        <v>11</v>
      </c>
      <c r="B4" s="24" t="s">
        <v>29</v>
      </c>
      <c r="C4" s="9" t="s">
        <v>30</v>
      </c>
      <c r="D4" s="10">
        <v>4</v>
      </c>
      <c r="E4" s="11" t="s">
        <v>10</v>
      </c>
      <c r="F4" s="12"/>
      <c r="G4" s="13">
        <f>Tabela4[[#This Row],[Cena/EM brez DDV]]*Tabela4[[#This Row],[Količina]]</f>
        <v>0</v>
      </c>
      <c r="H4" s="14">
        <v>0.22</v>
      </c>
      <c r="I4" s="15">
        <f>Tabela4[[#This Row],[DDV]]*Tabela4[[#This Row],[Znesek brez DDV]]</f>
        <v>0</v>
      </c>
    </row>
    <row r="5" spans="1:9" x14ac:dyDescent="0.25">
      <c r="A5" s="23" t="s">
        <v>12</v>
      </c>
      <c r="B5" s="24" t="s">
        <v>31</v>
      </c>
      <c r="C5" s="9" t="s">
        <v>32</v>
      </c>
      <c r="D5" s="10">
        <v>4</v>
      </c>
      <c r="E5" s="11" t="s">
        <v>10</v>
      </c>
      <c r="F5" s="12"/>
      <c r="G5" s="13">
        <f>Tabela4[[#This Row],[Cena/EM brez DDV]]*Tabela4[[#This Row],[Količina]]</f>
        <v>0</v>
      </c>
      <c r="H5" s="14">
        <v>0.22</v>
      </c>
      <c r="I5" s="15">
        <f>Tabela4[[#This Row],[DDV]]*Tabela4[[#This Row],[Znesek brez DDV]]</f>
        <v>0</v>
      </c>
    </row>
    <row r="6" spans="1:9" x14ac:dyDescent="0.25">
      <c r="A6" s="23" t="s">
        <v>13</v>
      </c>
      <c r="B6" s="24" t="s">
        <v>33</v>
      </c>
      <c r="C6" s="9" t="s">
        <v>34</v>
      </c>
      <c r="D6" s="10">
        <v>4</v>
      </c>
      <c r="E6" s="11" t="s">
        <v>10</v>
      </c>
      <c r="F6" s="12"/>
      <c r="G6" s="13">
        <f>Tabela4[[#This Row],[Cena/EM brez DDV]]*Tabela4[[#This Row],[Količina]]</f>
        <v>0</v>
      </c>
      <c r="H6" s="14">
        <v>0.22</v>
      </c>
      <c r="I6" s="15">
        <f>Tabela4[[#This Row],[DDV]]*Tabela4[[#This Row],[Znesek brez DDV]]</f>
        <v>0</v>
      </c>
    </row>
    <row r="7" spans="1:9" x14ac:dyDescent="0.25">
      <c r="A7" s="23" t="s">
        <v>222</v>
      </c>
      <c r="B7" s="25" t="s">
        <v>223</v>
      </c>
      <c r="C7" s="9" t="s">
        <v>16</v>
      </c>
      <c r="D7" s="10">
        <v>4</v>
      </c>
      <c r="E7" s="11" t="s">
        <v>10</v>
      </c>
      <c r="F7" s="12"/>
      <c r="G7" s="13">
        <f>Tabela4[[#This Row],[Cena/EM brez DDV]]*Tabela4[[#This Row],[Količina]]</f>
        <v>0</v>
      </c>
      <c r="H7" s="14">
        <v>0.22</v>
      </c>
      <c r="I7" s="15">
        <f>Tabela4[[#This Row],[DDV]]*Tabela4[[#This Row],[Znesek brez DDV]]</f>
        <v>0</v>
      </c>
    </row>
    <row r="8" spans="1:9" x14ac:dyDescent="0.25">
      <c r="C8" s="9" t="s">
        <v>35</v>
      </c>
      <c r="D8" s="10">
        <v>4</v>
      </c>
      <c r="E8" s="11" t="s">
        <v>10</v>
      </c>
      <c r="F8" s="12"/>
      <c r="G8" s="13">
        <f>Tabela4[[#This Row],[Cena/EM brez DDV]]*Tabela4[[#This Row],[Količina]]</f>
        <v>0</v>
      </c>
      <c r="H8" s="14">
        <v>0.22</v>
      </c>
      <c r="I8" s="15">
        <f>Tabela4[[#This Row],[DDV]]*Tabela4[[#This Row],[Znesek brez DDV]]</f>
        <v>0</v>
      </c>
    </row>
    <row r="9" spans="1:9" x14ac:dyDescent="0.25">
      <c r="C9" s="9" t="s">
        <v>36</v>
      </c>
      <c r="D9" s="10">
        <v>1</v>
      </c>
      <c r="E9" s="11" t="s">
        <v>10</v>
      </c>
      <c r="F9" s="12"/>
      <c r="G9" s="13">
        <f>Tabela4[[#This Row],[Cena/EM brez DDV]]*Tabela4[[#This Row],[Količina]]</f>
        <v>0</v>
      </c>
      <c r="H9" s="14">
        <v>0.22</v>
      </c>
      <c r="I9" s="15">
        <f>Tabela4[[#This Row],[DDV]]*Tabela4[[#This Row],[Znesek brez DDV]]</f>
        <v>0</v>
      </c>
    </row>
    <row r="10" spans="1:9" x14ac:dyDescent="0.25">
      <c r="C10" s="9" t="s">
        <v>37</v>
      </c>
      <c r="D10" s="10">
        <v>4</v>
      </c>
      <c r="E10" s="11" t="s">
        <v>10</v>
      </c>
      <c r="F10" s="12"/>
      <c r="G10" s="13">
        <f>Tabela4[[#This Row],[Cena/EM brez DDV]]*Tabela4[[#This Row],[Količina]]</f>
        <v>0</v>
      </c>
      <c r="H10" s="14">
        <v>0.22</v>
      </c>
      <c r="I10" s="15">
        <f>Tabela4[[#This Row],[DDV]]*Tabela4[[#This Row],[Znesek brez DDV]]</f>
        <v>0</v>
      </c>
    </row>
    <row r="11" spans="1:9" x14ac:dyDescent="0.25">
      <c r="C11" s="9" t="s">
        <v>38</v>
      </c>
      <c r="D11" s="10">
        <v>2</v>
      </c>
      <c r="E11" s="11" t="s">
        <v>10</v>
      </c>
      <c r="F11" s="12"/>
      <c r="G11" s="13">
        <f>Tabela4[[#This Row],[Cena/EM brez DDV]]*Tabela4[[#This Row],[Količina]]</f>
        <v>0</v>
      </c>
      <c r="H11" s="14">
        <v>0.22</v>
      </c>
      <c r="I11" s="15">
        <f>Tabela4[[#This Row],[DDV]]*Tabela4[[#This Row],[Znesek brez DDV]]</f>
        <v>0</v>
      </c>
    </row>
    <row r="12" spans="1:9" x14ac:dyDescent="0.25">
      <c r="C12" s="9" t="s">
        <v>39</v>
      </c>
      <c r="D12" s="10">
        <v>2</v>
      </c>
      <c r="E12" s="11" t="s">
        <v>10</v>
      </c>
      <c r="F12" s="12"/>
      <c r="G12" s="13">
        <f>Tabela4[[#This Row],[Cena/EM brez DDV]]*Tabela4[[#This Row],[Količina]]</f>
        <v>0</v>
      </c>
      <c r="H12" s="14">
        <v>0.22</v>
      </c>
      <c r="I12" s="15">
        <f>Tabela4[[#This Row],[DDV]]*Tabela4[[#This Row],[Znesek brez DDV]]</f>
        <v>0</v>
      </c>
    </row>
    <row r="13" spans="1:9" x14ac:dyDescent="0.25">
      <c r="C13" s="9" t="s">
        <v>40</v>
      </c>
      <c r="D13" s="10">
        <v>2</v>
      </c>
      <c r="E13" s="11" t="s">
        <v>10</v>
      </c>
      <c r="F13" s="12"/>
      <c r="G13" s="13">
        <f>Tabela4[[#This Row],[Cena/EM brez DDV]]*Tabela4[[#This Row],[Količina]]</f>
        <v>0</v>
      </c>
      <c r="H13" s="14">
        <v>0.22</v>
      </c>
      <c r="I13" s="15">
        <f>Tabela4[[#This Row],[DDV]]*Tabela4[[#This Row],[Znesek brez DDV]]</f>
        <v>0</v>
      </c>
    </row>
    <row r="14" spans="1:9" x14ac:dyDescent="0.25">
      <c r="C14" s="9" t="s">
        <v>41</v>
      </c>
      <c r="D14" s="10">
        <v>60</v>
      </c>
      <c r="E14" s="11" t="s">
        <v>23</v>
      </c>
      <c r="F14" s="12"/>
      <c r="G14" s="13">
        <f>Tabela4[[#This Row],[Cena/EM brez DDV]]*Tabela4[[#This Row],[Količina]]</f>
        <v>0</v>
      </c>
      <c r="H14" s="14">
        <v>0.22</v>
      </c>
      <c r="I14" s="15">
        <f>Tabela4[[#This Row],[DDV]]*Tabela4[[#This Row],[Znesek brez DDV]]</f>
        <v>0</v>
      </c>
    </row>
    <row r="15" spans="1:9" x14ac:dyDescent="0.25">
      <c r="C15" s="9" t="s">
        <v>42</v>
      </c>
      <c r="D15" s="10">
        <v>13</v>
      </c>
      <c r="E15" s="11" t="s">
        <v>23</v>
      </c>
      <c r="F15" s="12"/>
      <c r="G15" s="13">
        <f>Tabela4[[#This Row],[Cena/EM brez DDV]]*Tabela4[[#This Row],[Količina]]</f>
        <v>0</v>
      </c>
      <c r="H15" s="14">
        <v>0.22</v>
      </c>
      <c r="I15" s="15">
        <f>Tabela4[[#This Row],[DDV]]*Tabela4[[#This Row],[Znesek brez DDV]]</f>
        <v>0</v>
      </c>
    </row>
    <row r="16" spans="1:9" x14ac:dyDescent="0.25">
      <c r="C16" s="9" t="s">
        <v>43</v>
      </c>
      <c r="D16" s="10">
        <v>3</v>
      </c>
      <c r="E16" s="11" t="s">
        <v>14</v>
      </c>
      <c r="F16" s="12"/>
      <c r="G16" s="13">
        <f>Tabela4[[#This Row],[Cena/EM brez DDV]]*Tabela4[[#This Row],[Količina]]</f>
        <v>0</v>
      </c>
      <c r="H16" s="14">
        <v>0.22</v>
      </c>
      <c r="I16" s="15">
        <f>Tabela4[[#This Row],[DDV]]*Tabela4[[#This Row],[Znesek brez DDV]]</f>
        <v>0</v>
      </c>
    </row>
    <row r="17" spans="1:9" x14ac:dyDescent="0.25">
      <c r="C17" s="9" t="s">
        <v>44</v>
      </c>
      <c r="D17" s="10">
        <v>1</v>
      </c>
      <c r="E17" s="11" t="s">
        <v>10</v>
      </c>
      <c r="F17" s="12"/>
      <c r="G17" s="13">
        <f>Tabela4[[#This Row],[Cena/EM brez DDV]]*Tabela4[[#This Row],[Količina]]</f>
        <v>0</v>
      </c>
      <c r="H17" s="14">
        <v>0.22</v>
      </c>
      <c r="I17" s="15">
        <f>Tabela4[[#This Row],[DDV]]*Tabela4[[#This Row],[Znesek brez DDV]]</f>
        <v>0</v>
      </c>
    </row>
    <row r="18" spans="1:9" x14ac:dyDescent="0.25">
      <c r="C18" s="9" t="s">
        <v>45</v>
      </c>
      <c r="D18" s="10">
        <v>2</v>
      </c>
      <c r="E18" s="11" t="s">
        <v>10</v>
      </c>
      <c r="F18" s="12"/>
      <c r="G18" s="13">
        <f>Tabela4[[#This Row],[Cena/EM brez DDV]]*Tabela4[[#This Row],[Količina]]</f>
        <v>0</v>
      </c>
      <c r="H18" s="14">
        <v>0.22</v>
      </c>
      <c r="I18" s="15">
        <f>Tabela4[[#This Row],[DDV]]*Tabela4[[#This Row],[Znesek brez DDV]]</f>
        <v>0</v>
      </c>
    </row>
    <row r="19" spans="1:9" x14ac:dyDescent="0.25">
      <c r="C19" s="16" t="s">
        <v>22</v>
      </c>
      <c r="D19" s="17">
        <v>10</v>
      </c>
      <c r="E19" s="18" t="s">
        <v>23</v>
      </c>
      <c r="F19" s="12"/>
      <c r="G19" s="19">
        <f>Tabela4[[#This Row],[Cena/EM brez DDV]]*Tabela4[[#This Row],[Količina]]</f>
        <v>0</v>
      </c>
      <c r="H19" s="14">
        <v>0.22</v>
      </c>
      <c r="I19" s="15">
        <f>Tabela4[[#This Row],[DDV]]*Tabela4[[#This Row],[Znesek brez DDV]]</f>
        <v>0</v>
      </c>
    </row>
    <row r="20" spans="1:9" x14ac:dyDescent="0.25">
      <c r="C20" s="9" t="s">
        <v>46</v>
      </c>
      <c r="D20" s="10">
        <v>2</v>
      </c>
      <c r="E20" s="11" t="s">
        <v>10</v>
      </c>
      <c r="F20" s="12"/>
      <c r="G20" s="19">
        <f>Tabela4[[#This Row],[Cena/EM brez DDV]]*Tabela4[[#This Row],[Količina]]</f>
        <v>0</v>
      </c>
      <c r="H20" s="14">
        <v>0.22</v>
      </c>
      <c r="I20" s="15">
        <f>Tabela4[[#This Row],[DDV]]*Tabela4[[#This Row],[Znesek brez DDV]]</f>
        <v>0</v>
      </c>
    </row>
    <row r="21" spans="1:9" x14ac:dyDescent="0.25">
      <c r="C21" s="16" t="s">
        <v>47</v>
      </c>
      <c r="D21" s="17">
        <v>1</v>
      </c>
      <c r="E21" s="18" t="s">
        <v>10</v>
      </c>
      <c r="F21" s="12"/>
      <c r="G21" s="19">
        <f>Tabela4[[#This Row],[Cena/EM brez DDV]]*Tabela4[[#This Row],[Količina]]</f>
        <v>0</v>
      </c>
      <c r="H21" s="14">
        <v>0.22</v>
      </c>
      <c r="I21" s="15">
        <f>Tabela4[[#This Row],[DDV]]*Tabela4[[#This Row],[Znesek brez DDV]]</f>
        <v>0</v>
      </c>
    </row>
    <row r="22" spans="1:9" x14ac:dyDescent="0.25">
      <c r="E22" s="1" t="s">
        <v>26</v>
      </c>
      <c r="G22" s="8">
        <f>SUM(Tabela4[Znesek brez DDV])</f>
        <v>0</v>
      </c>
      <c r="H22" s="8"/>
      <c r="I22" s="8">
        <f>SUM(Tabela4[Vrednost DDV])</f>
        <v>0</v>
      </c>
    </row>
    <row r="24" spans="1:9" ht="30" x14ac:dyDescent="0.25">
      <c r="A24" s="23" t="s">
        <v>0</v>
      </c>
      <c r="B24" s="24" t="s">
        <v>48</v>
      </c>
      <c r="C24" s="2" t="s">
        <v>2</v>
      </c>
      <c r="D24" s="2" t="s">
        <v>3</v>
      </c>
      <c r="E24" s="2" t="s">
        <v>4</v>
      </c>
      <c r="F24" s="3" t="s">
        <v>5</v>
      </c>
      <c r="G24" s="4" t="s">
        <v>6</v>
      </c>
      <c r="H24" s="2" t="s">
        <v>7</v>
      </c>
      <c r="I24" s="5" t="s">
        <v>8</v>
      </c>
    </row>
    <row r="25" spans="1:9" x14ac:dyDescent="0.25">
      <c r="A25" s="23" t="s">
        <v>9</v>
      </c>
      <c r="B25" s="24" t="s">
        <v>49</v>
      </c>
      <c r="C25" s="9" t="s">
        <v>50</v>
      </c>
      <c r="D25" s="10">
        <v>4</v>
      </c>
      <c r="E25" s="11" t="s">
        <v>10</v>
      </c>
      <c r="F25" s="12"/>
      <c r="G25" s="13">
        <f>Tabela5[[#This Row],[Cena/EM brez DDV]]*Tabela5[[#This Row],[Količina]]</f>
        <v>0</v>
      </c>
      <c r="H25" s="14">
        <v>0.22</v>
      </c>
      <c r="I25" s="15">
        <f>Tabela5[[#This Row],[DDV]]*Tabela5[[#This Row],[Znesek brez DDV]]</f>
        <v>0</v>
      </c>
    </row>
    <row r="26" spans="1:9" x14ac:dyDescent="0.25">
      <c r="A26" s="23" t="s">
        <v>11</v>
      </c>
      <c r="B26" s="24" t="s">
        <v>51</v>
      </c>
      <c r="C26" s="9" t="s">
        <v>52</v>
      </c>
      <c r="D26" s="10">
        <v>4</v>
      </c>
      <c r="E26" s="11" t="s">
        <v>10</v>
      </c>
      <c r="F26" s="12"/>
      <c r="G26" s="13">
        <f>Tabela5[[#This Row],[Cena/EM brez DDV]]*Tabela5[[#This Row],[Količina]]</f>
        <v>0</v>
      </c>
      <c r="H26" s="14">
        <v>0.22</v>
      </c>
      <c r="I26" s="15">
        <f>Tabela5[[#This Row],[DDV]]*Tabela5[[#This Row],[Znesek brez DDV]]</f>
        <v>0</v>
      </c>
    </row>
    <row r="27" spans="1:9" x14ac:dyDescent="0.25">
      <c r="A27" s="23" t="s">
        <v>12</v>
      </c>
      <c r="B27" s="24" t="s">
        <v>53</v>
      </c>
      <c r="C27" s="9" t="s">
        <v>54</v>
      </c>
      <c r="D27" s="10">
        <v>10</v>
      </c>
      <c r="E27" s="11" t="s">
        <v>10</v>
      </c>
      <c r="F27" s="12"/>
      <c r="G27" s="13">
        <f>Tabela5[[#This Row],[Cena/EM brez DDV]]*Tabela5[[#This Row],[Količina]]</f>
        <v>0</v>
      </c>
      <c r="H27" s="14">
        <v>0.22</v>
      </c>
      <c r="I27" s="15">
        <f>Tabela5[[#This Row],[DDV]]*Tabela5[[#This Row],[Znesek brez DDV]]</f>
        <v>0</v>
      </c>
    </row>
    <row r="28" spans="1:9" x14ac:dyDescent="0.25">
      <c r="A28" s="23" t="s">
        <v>13</v>
      </c>
      <c r="B28" s="24" t="s">
        <v>55</v>
      </c>
      <c r="C28" s="9" t="s">
        <v>56</v>
      </c>
      <c r="D28" s="10">
        <v>4</v>
      </c>
      <c r="E28" s="11" t="s">
        <v>10</v>
      </c>
      <c r="F28" s="12"/>
      <c r="G28" s="13">
        <f>Tabela5[[#This Row],[Cena/EM brez DDV]]*Tabela5[[#This Row],[Količina]]</f>
        <v>0</v>
      </c>
      <c r="H28" s="14">
        <v>0.22</v>
      </c>
      <c r="I28" s="15">
        <f>Tabela5[[#This Row],[DDV]]*Tabela5[[#This Row],[Znesek brez DDV]]</f>
        <v>0</v>
      </c>
    </row>
    <row r="29" spans="1:9" x14ac:dyDescent="0.25">
      <c r="A29" s="23" t="s">
        <v>222</v>
      </c>
      <c r="B29" s="25" t="s">
        <v>224</v>
      </c>
      <c r="C29" s="9" t="s">
        <v>57</v>
      </c>
      <c r="D29" s="10">
        <v>4</v>
      </c>
      <c r="E29" s="11" t="s">
        <v>10</v>
      </c>
      <c r="F29" s="12"/>
      <c r="G29" s="13">
        <f>Tabela5[[#This Row],[Cena/EM brez DDV]]*Tabela5[[#This Row],[Količina]]</f>
        <v>0</v>
      </c>
      <c r="H29" s="14">
        <v>0.22</v>
      </c>
      <c r="I29" s="15">
        <f>Tabela5[[#This Row],[DDV]]*Tabela5[[#This Row],[Znesek brez DDV]]</f>
        <v>0</v>
      </c>
    </row>
    <row r="30" spans="1:9" x14ac:dyDescent="0.25">
      <c r="C30" s="9" t="s">
        <v>58</v>
      </c>
      <c r="D30" s="10">
        <v>4</v>
      </c>
      <c r="E30" s="11" t="s">
        <v>10</v>
      </c>
      <c r="F30" s="12"/>
      <c r="G30" s="13">
        <f>Tabela5[[#This Row],[Cena/EM brez DDV]]*Tabela5[[#This Row],[Količina]]</f>
        <v>0</v>
      </c>
      <c r="H30" s="14">
        <v>0.22</v>
      </c>
      <c r="I30" s="15">
        <f>Tabela5[[#This Row],[DDV]]*Tabela5[[#This Row],[Znesek brez DDV]]</f>
        <v>0</v>
      </c>
    </row>
    <row r="31" spans="1:9" x14ac:dyDescent="0.25">
      <c r="C31" s="9" t="s">
        <v>59</v>
      </c>
      <c r="D31" s="10">
        <v>4</v>
      </c>
      <c r="E31" s="11" t="s">
        <v>10</v>
      </c>
      <c r="F31" s="12"/>
      <c r="G31" s="13">
        <f>Tabela5[[#This Row],[Cena/EM brez DDV]]*Tabela5[[#This Row],[Količina]]</f>
        <v>0</v>
      </c>
      <c r="H31" s="14">
        <v>0.22</v>
      </c>
      <c r="I31" s="15">
        <f>Tabela5[[#This Row],[DDV]]*Tabela5[[#This Row],[Znesek brez DDV]]</f>
        <v>0</v>
      </c>
    </row>
    <row r="32" spans="1:9" x14ac:dyDescent="0.25">
      <c r="C32" s="9" t="s">
        <v>17</v>
      </c>
      <c r="D32" s="10">
        <v>4</v>
      </c>
      <c r="E32" s="11" t="s">
        <v>10</v>
      </c>
      <c r="F32" s="12"/>
      <c r="G32" s="13">
        <f>Tabela5[[#This Row],[Cena/EM brez DDV]]*Tabela5[[#This Row],[Količina]]</f>
        <v>0</v>
      </c>
      <c r="H32" s="14">
        <v>0.22</v>
      </c>
      <c r="I32" s="15">
        <f>Tabela5[[#This Row],[DDV]]*Tabela5[[#This Row],[Znesek brez DDV]]</f>
        <v>0</v>
      </c>
    </row>
    <row r="33" spans="3:9" x14ac:dyDescent="0.25">
      <c r="C33" s="9" t="s">
        <v>60</v>
      </c>
      <c r="D33" s="10">
        <v>4</v>
      </c>
      <c r="E33" s="11" t="s">
        <v>10</v>
      </c>
      <c r="F33" s="12"/>
      <c r="G33" s="13">
        <f>Tabela5[[#This Row],[Cena/EM brez DDV]]*Tabela5[[#This Row],[Količina]]</f>
        <v>0</v>
      </c>
      <c r="H33" s="14">
        <v>0.22</v>
      </c>
      <c r="I33" s="15">
        <f>Tabela5[[#This Row],[DDV]]*Tabela5[[#This Row],[Znesek brez DDV]]</f>
        <v>0</v>
      </c>
    </row>
    <row r="34" spans="3:9" x14ac:dyDescent="0.25">
      <c r="C34" s="9" t="s">
        <v>61</v>
      </c>
      <c r="D34" s="10">
        <v>1</v>
      </c>
      <c r="E34" s="11" t="s">
        <v>10</v>
      </c>
      <c r="F34" s="12"/>
      <c r="G34" s="13">
        <f>Tabela5[[#This Row],[Cena/EM brez DDV]]*Tabela5[[#This Row],[Količina]]</f>
        <v>0</v>
      </c>
      <c r="H34" s="14">
        <v>0.22</v>
      </c>
      <c r="I34" s="15">
        <f>Tabela5[[#This Row],[DDV]]*Tabela5[[#This Row],[Znesek brez DDV]]</f>
        <v>0</v>
      </c>
    </row>
    <row r="35" spans="3:9" x14ac:dyDescent="0.25">
      <c r="C35" s="9" t="s">
        <v>62</v>
      </c>
      <c r="D35" s="10">
        <v>2</v>
      </c>
      <c r="E35" s="11" t="s">
        <v>10</v>
      </c>
      <c r="F35" s="12"/>
      <c r="G35" s="13">
        <f>Tabela5[[#This Row],[Cena/EM brez DDV]]*Tabela5[[#This Row],[Količina]]</f>
        <v>0</v>
      </c>
      <c r="H35" s="14">
        <v>0.22</v>
      </c>
      <c r="I35" s="15">
        <f>Tabela5[[#This Row],[DDV]]*Tabela5[[#This Row],[Znesek brez DDV]]</f>
        <v>0</v>
      </c>
    </row>
    <row r="36" spans="3:9" x14ac:dyDescent="0.25">
      <c r="C36" s="9" t="s">
        <v>63</v>
      </c>
      <c r="D36" s="10">
        <v>2</v>
      </c>
      <c r="E36" s="11" t="s">
        <v>10</v>
      </c>
      <c r="F36" s="12"/>
      <c r="G36" s="13">
        <f>Tabela5[[#This Row],[Cena/EM brez DDV]]*Tabela5[[#This Row],[Količina]]</f>
        <v>0</v>
      </c>
      <c r="H36" s="14">
        <v>0.22</v>
      </c>
      <c r="I36" s="15">
        <f>Tabela5[[#This Row],[DDV]]*Tabela5[[#This Row],[Znesek brez DDV]]</f>
        <v>0</v>
      </c>
    </row>
    <row r="37" spans="3:9" x14ac:dyDescent="0.25">
      <c r="C37" s="9" t="s">
        <v>64</v>
      </c>
      <c r="D37" s="10">
        <v>3</v>
      </c>
      <c r="E37" s="11" t="s">
        <v>65</v>
      </c>
      <c r="F37" s="12"/>
      <c r="G37" s="13">
        <f>Tabela5[[#This Row],[Cena/EM brez DDV]]*Tabela5[[#This Row],[Količina]]</f>
        <v>0</v>
      </c>
      <c r="H37" s="14">
        <v>0.22</v>
      </c>
      <c r="I37" s="15">
        <f>Tabela5[[#This Row],[DDV]]*Tabela5[[#This Row],[Znesek brez DDV]]</f>
        <v>0</v>
      </c>
    </row>
    <row r="38" spans="3:9" x14ac:dyDescent="0.25">
      <c r="C38" s="9" t="s">
        <v>66</v>
      </c>
      <c r="D38" s="10">
        <v>2</v>
      </c>
      <c r="E38" s="11" t="s">
        <v>23</v>
      </c>
      <c r="F38" s="12"/>
      <c r="G38" s="13">
        <f>Tabela5[[#This Row],[Cena/EM brez DDV]]*Tabela5[[#This Row],[Količina]]</f>
        <v>0</v>
      </c>
      <c r="H38" s="14">
        <v>0.22</v>
      </c>
      <c r="I38" s="15">
        <f>Tabela5[[#This Row],[DDV]]*Tabela5[[#This Row],[Znesek brez DDV]]</f>
        <v>0</v>
      </c>
    </row>
    <row r="39" spans="3:9" x14ac:dyDescent="0.25">
      <c r="C39" s="9" t="s">
        <v>67</v>
      </c>
      <c r="D39" s="10">
        <v>56</v>
      </c>
      <c r="E39" s="11" t="s">
        <v>23</v>
      </c>
      <c r="F39" s="12"/>
      <c r="G39" s="13">
        <f>Tabela5[[#This Row],[Cena/EM brez DDV]]*Tabela5[[#This Row],[Količina]]</f>
        <v>0</v>
      </c>
      <c r="H39" s="14">
        <v>0.22</v>
      </c>
      <c r="I39" s="15">
        <f>Tabela5[[#This Row],[DDV]]*Tabela5[[#This Row],[Znesek brez DDV]]</f>
        <v>0</v>
      </c>
    </row>
    <row r="40" spans="3:9" x14ac:dyDescent="0.25">
      <c r="C40" s="9" t="s">
        <v>68</v>
      </c>
      <c r="D40" s="10">
        <v>1</v>
      </c>
      <c r="E40" s="11" t="s">
        <v>10</v>
      </c>
      <c r="F40" s="12"/>
      <c r="G40" s="13">
        <f>Tabela5[[#This Row],[Cena/EM brez DDV]]*Tabela5[[#This Row],[Količina]]</f>
        <v>0</v>
      </c>
      <c r="H40" s="14">
        <v>0.22</v>
      </c>
      <c r="I40" s="15">
        <f>Tabela5[[#This Row],[DDV]]*Tabela5[[#This Row],[Znesek brez DDV]]</f>
        <v>0</v>
      </c>
    </row>
    <row r="41" spans="3:9" x14ac:dyDescent="0.25">
      <c r="C41" s="9" t="s">
        <v>69</v>
      </c>
      <c r="D41" s="10">
        <v>4</v>
      </c>
      <c r="E41" s="11" t="s">
        <v>10</v>
      </c>
      <c r="F41" s="12"/>
      <c r="G41" s="13">
        <f>Tabela5[[#This Row],[Cena/EM brez DDV]]*Tabela5[[#This Row],[Količina]]</f>
        <v>0</v>
      </c>
      <c r="H41" s="14">
        <v>0.22</v>
      </c>
      <c r="I41" s="15">
        <f>Tabela5[[#This Row],[DDV]]*Tabela5[[#This Row],[Znesek brez DDV]]</f>
        <v>0</v>
      </c>
    </row>
    <row r="42" spans="3:9" x14ac:dyDescent="0.25">
      <c r="C42" s="9" t="s">
        <v>70</v>
      </c>
      <c r="D42" s="10">
        <v>1</v>
      </c>
      <c r="E42" s="11" t="s">
        <v>10</v>
      </c>
      <c r="F42" s="12"/>
      <c r="G42" s="13">
        <f>Tabela5[[#This Row],[Cena/EM brez DDV]]*Tabela5[[#This Row],[Količina]]</f>
        <v>0</v>
      </c>
      <c r="H42" s="14">
        <v>0.22</v>
      </c>
      <c r="I42" s="15">
        <f>Tabela5[[#This Row],[DDV]]*Tabela5[[#This Row],[Znesek brez DDV]]</f>
        <v>0</v>
      </c>
    </row>
    <row r="43" spans="3:9" x14ac:dyDescent="0.25">
      <c r="C43" s="9" t="s">
        <v>71</v>
      </c>
      <c r="D43" s="10">
        <v>1</v>
      </c>
      <c r="E43" s="11" t="s">
        <v>10</v>
      </c>
      <c r="F43" s="12"/>
      <c r="G43" s="13">
        <f>Tabela5[[#This Row],[Cena/EM brez DDV]]*Tabela5[[#This Row],[Količina]]</f>
        <v>0</v>
      </c>
      <c r="H43" s="14">
        <v>0.22</v>
      </c>
      <c r="I43" s="15">
        <f>Tabela5[[#This Row],[DDV]]*Tabela5[[#This Row],[Znesek brez DDV]]</f>
        <v>0</v>
      </c>
    </row>
    <row r="44" spans="3:9" x14ac:dyDescent="0.25">
      <c r="C44" s="9" t="s">
        <v>72</v>
      </c>
      <c r="D44" s="10">
        <v>2</v>
      </c>
      <c r="E44" s="11" t="s">
        <v>10</v>
      </c>
      <c r="F44" s="12"/>
      <c r="G44" s="13">
        <f>Tabela5[[#This Row],[Cena/EM brez DDV]]*Tabela5[[#This Row],[Količina]]</f>
        <v>0</v>
      </c>
      <c r="H44" s="14">
        <v>0.22</v>
      </c>
      <c r="I44" s="15">
        <f>Tabela5[[#This Row],[DDV]]*Tabela5[[#This Row],[Znesek brez DDV]]</f>
        <v>0</v>
      </c>
    </row>
    <row r="45" spans="3:9" x14ac:dyDescent="0.25">
      <c r="C45" s="9" t="s">
        <v>73</v>
      </c>
      <c r="D45" s="10">
        <v>2</v>
      </c>
      <c r="E45" s="11" t="s">
        <v>10</v>
      </c>
      <c r="F45" s="12"/>
      <c r="G45" s="13">
        <f>Tabela5[[#This Row],[Cena/EM brez DDV]]*Tabela5[[#This Row],[Količina]]</f>
        <v>0</v>
      </c>
      <c r="H45" s="14">
        <v>0.22</v>
      </c>
      <c r="I45" s="15">
        <f>Tabela5[[#This Row],[DDV]]*Tabela5[[#This Row],[Znesek brez DDV]]</f>
        <v>0</v>
      </c>
    </row>
    <row r="46" spans="3:9" x14ac:dyDescent="0.25">
      <c r="C46" s="9" t="s">
        <v>74</v>
      </c>
      <c r="D46" s="10">
        <v>18</v>
      </c>
      <c r="E46" s="11" t="s">
        <v>20</v>
      </c>
      <c r="F46" s="12"/>
      <c r="G46" s="13">
        <f>Tabela5[[#This Row],[Cena/EM brez DDV]]*Tabela5[[#This Row],[Količina]]</f>
        <v>0</v>
      </c>
      <c r="H46" s="14">
        <v>0.22</v>
      </c>
      <c r="I46" s="15">
        <f>Tabela5[[#This Row],[DDV]]*Tabela5[[#This Row],[Znesek brez DDV]]</f>
        <v>0</v>
      </c>
    </row>
    <row r="47" spans="3:9" x14ac:dyDescent="0.25">
      <c r="C47" s="9" t="s">
        <v>75</v>
      </c>
      <c r="D47" s="10">
        <v>2</v>
      </c>
      <c r="E47" s="11" t="s">
        <v>10</v>
      </c>
      <c r="F47" s="12"/>
      <c r="G47" s="13">
        <f>Tabela5[[#This Row],[Cena/EM brez DDV]]*Tabela5[[#This Row],[Količina]]</f>
        <v>0</v>
      </c>
      <c r="H47" s="14">
        <v>0.22</v>
      </c>
      <c r="I47" s="15">
        <f>Tabela5[[#This Row],[DDV]]*Tabela5[[#This Row],[Znesek brez DDV]]</f>
        <v>0</v>
      </c>
    </row>
    <row r="48" spans="3:9" x14ac:dyDescent="0.25">
      <c r="C48" s="9" t="s">
        <v>76</v>
      </c>
      <c r="D48" s="10">
        <v>2</v>
      </c>
      <c r="E48" s="11" t="s">
        <v>10</v>
      </c>
      <c r="F48" s="12"/>
      <c r="G48" s="13">
        <f>Tabela5[[#This Row],[Cena/EM brez DDV]]*Tabela5[[#This Row],[Količina]]</f>
        <v>0</v>
      </c>
      <c r="H48" s="14">
        <v>0.22</v>
      </c>
      <c r="I48" s="15">
        <f>Tabela5[[#This Row],[DDV]]*Tabela5[[#This Row],[Znesek brez DDV]]</f>
        <v>0</v>
      </c>
    </row>
    <row r="49" spans="3:9" x14ac:dyDescent="0.25">
      <c r="C49" s="16" t="s">
        <v>25</v>
      </c>
      <c r="D49" s="17">
        <v>4</v>
      </c>
      <c r="E49" s="18" t="s">
        <v>10</v>
      </c>
      <c r="F49" s="12"/>
      <c r="G49" s="19">
        <f>Tabela5[[#This Row],[Cena/EM brez DDV]]*Tabela5[[#This Row],[Količina]]</f>
        <v>0</v>
      </c>
      <c r="H49" s="14">
        <v>0.22</v>
      </c>
      <c r="I49" s="15">
        <f>Tabela5[[#This Row],[DDV]]*Tabela5[[#This Row],[Znesek brez DDV]]</f>
        <v>0</v>
      </c>
    </row>
    <row r="50" spans="3:9" x14ac:dyDescent="0.25">
      <c r="C50" s="9" t="s">
        <v>77</v>
      </c>
      <c r="D50" s="10">
        <v>1</v>
      </c>
      <c r="E50" s="11" t="s">
        <v>10</v>
      </c>
      <c r="F50" s="12"/>
      <c r="G50" s="19">
        <f>Tabela5[[#This Row],[Cena/EM brez DDV]]*Tabela5[[#This Row],[Količina]]</f>
        <v>0</v>
      </c>
      <c r="H50" s="14">
        <v>0.22</v>
      </c>
      <c r="I50" s="15">
        <f>Tabela5[[#This Row],[DDV]]*Tabela5[[#This Row],[Znesek brez DDV]]</f>
        <v>0</v>
      </c>
    </row>
    <row r="51" spans="3:9" x14ac:dyDescent="0.25">
      <c r="C51" s="9" t="s">
        <v>78</v>
      </c>
      <c r="D51" s="10">
        <v>2</v>
      </c>
      <c r="E51" s="11" t="s">
        <v>10</v>
      </c>
      <c r="F51" s="12"/>
      <c r="G51" s="19">
        <f>Tabela5[[#This Row],[Cena/EM brez DDV]]*Tabela5[[#This Row],[Količina]]</f>
        <v>0</v>
      </c>
      <c r="H51" s="14">
        <v>0.22</v>
      </c>
      <c r="I51" s="15">
        <f>Tabela5[[#This Row],[DDV]]*Tabela5[[#This Row],[Znesek brez DDV]]</f>
        <v>0</v>
      </c>
    </row>
    <row r="52" spans="3:9" x14ac:dyDescent="0.25">
      <c r="C52" s="9" t="s">
        <v>79</v>
      </c>
      <c r="D52" s="10">
        <v>1</v>
      </c>
      <c r="E52" s="11" t="s">
        <v>10</v>
      </c>
      <c r="F52" s="12"/>
      <c r="G52" s="19">
        <f>Tabela5[[#This Row],[Cena/EM brez DDV]]*Tabela5[[#This Row],[Količina]]</f>
        <v>0</v>
      </c>
      <c r="H52" s="14">
        <v>0.22</v>
      </c>
      <c r="I52" s="15">
        <f>Tabela5[[#This Row],[DDV]]*Tabela5[[#This Row],[Znesek brez DDV]]</f>
        <v>0</v>
      </c>
    </row>
    <row r="53" spans="3:9" x14ac:dyDescent="0.25">
      <c r="C53" s="9" t="s">
        <v>80</v>
      </c>
      <c r="D53" s="10">
        <v>1</v>
      </c>
      <c r="E53" s="11" t="s">
        <v>10</v>
      </c>
      <c r="F53" s="12"/>
      <c r="G53" s="19">
        <f>Tabela5[[#This Row],[Cena/EM brez DDV]]*Tabela5[[#This Row],[Količina]]</f>
        <v>0</v>
      </c>
      <c r="H53" s="14">
        <v>0.22</v>
      </c>
      <c r="I53" s="15">
        <f>Tabela5[[#This Row],[DDV]]*Tabela5[[#This Row],[Znesek brez DDV]]</f>
        <v>0</v>
      </c>
    </row>
    <row r="54" spans="3:9" x14ac:dyDescent="0.25">
      <c r="C54" s="9" t="s">
        <v>81</v>
      </c>
      <c r="D54" s="10">
        <v>1</v>
      </c>
      <c r="E54" s="11" t="s">
        <v>10</v>
      </c>
      <c r="F54" s="12"/>
      <c r="G54" s="19">
        <f>Tabela5[[#This Row],[Cena/EM brez DDV]]*Tabela5[[#This Row],[Količina]]</f>
        <v>0</v>
      </c>
      <c r="H54" s="14">
        <v>0.22</v>
      </c>
      <c r="I54" s="15">
        <f>Tabela5[[#This Row],[DDV]]*Tabela5[[#This Row],[Znesek brez DDV]]</f>
        <v>0</v>
      </c>
    </row>
    <row r="55" spans="3:9" x14ac:dyDescent="0.25">
      <c r="C55" s="9" t="s">
        <v>82</v>
      </c>
      <c r="D55" s="10">
        <v>1</v>
      </c>
      <c r="E55" s="11" t="s">
        <v>10</v>
      </c>
      <c r="F55" s="12"/>
      <c r="G55" s="19">
        <f>Tabela5[[#This Row],[Cena/EM brez DDV]]*Tabela5[[#This Row],[Količina]]</f>
        <v>0</v>
      </c>
      <c r="H55" s="14">
        <v>0.22</v>
      </c>
      <c r="I55" s="15">
        <f>Tabela5[[#This Row],[DDV]]*Tabela5[[#This Row],[Znesek brez DDV]]</f>
        <v>0</v>
      </c>
    </row>
    <row r="56" spans="3:9" x14ac:dyDescent="0.25">
      <c r="C56" s="9" t="s">
        <v>83</v>
      </c>
      <c r="D56" s="10">
        <v>1</v>
      </c>
      <c r="E56" s="11" t="s">
        <v>10</v>
      </c>
      <c r="F56" s="12"/>
      <c r="G56" s="19">
        <f>Tabela5[[#This Row],[Cena/EM brez DDV]]*Tabela5[[#This Row],[Količina]]</f>
        <v>0</v>
      </c>
      <c r="H56" s="14">
        <v>0.22</v>
      </c>
      <c r="I56" s="15">
        <f>Tabela5[[#This Row],[DDV]]*Tabela5[[#This Row],[Znesek brez DDV]]</f>
        <v>0</v>
      </c>
    </row>
    <row r="57" spans="3:9" x14ac:dyDescent="0.25">
      <c r="C57" s="9" t="s">
        <v>84</v>
      </c>
      <c r="D57" s="10">
        <v>1</v>
      </c>
      <c r="E57" s="11" t="s">
        <v>10</v>
      </c>
      <c r="F57" s="12"/>
      <c r="G57" s="19">
        <f>Tabela5[[#This Row],[Cena/EM brez DDV]]*Tabela5[[#This Row],[Količina]]</f>
        <v>0</v>
      </c>
      <c r="H57" s="14">
        <v>0.22</v>
      </c>
      <c r="I57" s="15">
        <f>Tabela5[[#This Row],[DDV]]*Tabela5[[#This Row],[Znesek brez DDV]]</f>
        <v>0</v>
      </c>
    </row>
    <row r="58" spans="3:9" x14ac:dyDescent="0.25">
      <c r="C58" s="9" t="s">
        <v>85</v>
      </c>
      <c r="D58" s="10">
        <v>1</v>
      </c>
      <c r="E58" s="11" t="s">
        <v>10</v>
      </c>
      <c r="F58" s="12"/>
      <c r="G58" s="19">
        <f>Tabela5[[#This Row],[Cena/EM brez DDV]]*Tabela5[[#This Row],[Količina]]</f>
        <v>0</v>
      </c>
      <c r="H58" s="14">
        <v>0.22</v>
      </c>
      <c r="I58" s="15">
        <f>Tabela5[[#This Row],[DDV]]*Tabela5[[#This Row],[Znesek brez DDV]]</f>
        <v>0</v>
      </c>
    </row>
    <row r="59" spans="3:9" x14ac:dyDescent="0.25">
      <c r="C59" s="9" t="s">
        <v>86</v>
      </c>
      <c r="D59" s="10">
        <v>1</v>
      </c>
      <c r="E59" s="11" t="s">
        <v>10</v>
      </c>
      <c r="F59" s="12"/>
      <c r="G59" s="19">
        <f>Tabela5[[#This Row],[Cena/EM brez DDV]]*Tabela5[[#This Row],[Količina]]</f>
        <v>0</v>
      </c>
      <c r="H59" s="14">
        <v>0.22</v>
      </c>
      <c r="I59" s="15">
        <f>Tabela5[[#This Row],[DDV]]*Tabela5[[#This Row],[Znesek brez DDV]]</f>
        <v>0</v>
      </c>
    </row>
    <row r="60" spans="3:9" ht="15" customHeight="1" x14ac:dyDescent="0.25">
      <c r="C60" s="9" t="s">
        <v>87</v>
      </c>
      <c r="D60" s="10">
        <v>1</v>
      </c>
      <c r="E60" s="11" t="s">
        <v>10</v>
      </c>
      <c r="F60" s="12"/>
      <c r="G60" s="19">
        <f>Tabela5[[#This Row],[Cena/EM brez DDV]]*Tabela5[[#This Row],[Količina]]</f>
        <v>0</v>
      </c>
      <c r="H60" s="14">
        <v>0.22</v>
      </c>
      <c r="I60" s="15">
        <f>Tabela5[[#This Row],[DDV]]*Tabela5[[#This Row],[Znesek brez DDV]]</f>
        <v>0</v>
      </c>
    </row>
    <row r="61" spans="3:9" ht="15" customHeight="1" x14ac:dyDescent="0.25">
      <c r="C61" s="9" t="s">
        <v>88</v>
      </c>
      <c r="D61" s="10">
        <v>1</v>
      </c>
      <c r="E61" s="11" t="s">
        <v>10</v>
      </c>
      <c r="F61" s="12"/>
      <c r="G61" s="19">
        <f>Tabela5[[#This Row],[Cena/EM brez DDV]]*Tabela5[[#This Row],[Količina]]</f>
        <v>0</v>
      </c>
      <c r="H61" s="14">
        <v>0.22</v>
      </c>
      <c r="I61" s="15">
        <f>Tabela5[[#This Row],[DDV]]*Tabela5[[#This Row],[Znesek brez DDV]]</f>
        <v>0</v>
      </c>
    </row>
    <row r="62" spans="3:9" x14ac:dyDescent="0.25">
      <c r="C62" s="9" t="s">
        <v>89</v>
      </c>
      <c r="D62" s="10">
        <v>1</v>
      </c>
      <c r="E62" s="11" t="s">
        <v>10</v>
      </c>
      <c r="F62" s="12"/>
      <c r="G62" s="19">
        <f>Tabela5[[#This Row],[Cena/EM brez DDV]]*Tabela5[[#This Row],[Količina]]</f>
        <v>0</v>
      </c>
      <c r="H62" s="14">
        <v>0.22</v>
      </c>
      <c r="I62" s="15">
        <f>Tabela5[[#This Row],[DDV]]*Tabela5[[#This Row],[Znesek brez DDV]]</f>
        <v>0</v>
      </c>
    </row>
    <row r="63" spans="3:9" x14ac:dyDescent="0.25">
      <c r="C63" s="9" t="s">
        <v>90</v>
      </c>
      <c r="D63" s="10">
        <v>1</v>
      </c>
      <c r="E63" s="11" t="s">
        <v>10</v>
      </c>
      <c r="F63" s="12"/>
      <c r="G63" s="19">
        <f>Tabela5[[#This Row],[Cena/EM brez DDV]]*Tabela5[[#This Row],[Količina]]</f>
        <v>0</v>
      </c>
      <c r="H63" s="14">
        <v>0.22</v>
      </c>
      <c r="I63" s="15">
        <f>Tabela5[[#This Row],[DDV]]*Tabela5[[#This Row],[Znesek brez DDV]]</f>
        <v>0</v>
      </c>
    </row>
    <row r="64" spans="3:9" x14ac:dyDescent="0.25">
      <c r="C64" s="9" t="s">
        <v>91</v>
      </c>
      <c r="D64" s="10">
        <v>1</v>
      </c>
      <c r="E64" s="11" t="s">
        <v>10</v>
      </c>
      <c r="F64" s="12"/>
      <c r="G64" s="19">
        <f>Tabela5[[#This Row],[Cena/EM brez DDV]]*Tabela5[[#This Row],[Količina]]</f>
        <v>0</v>
      </c>
      <c r="H64" s="14">
        <v>0.22</v>
      </c>
      <c r="I64" s="15">
        <f>Tabela5[[#This Row],[DDV]]*Tabela5[[#This Row],[Znesek brez DDV]]</f>
        <v>0</v>
      </c>
    </row>
    <row r="65" spans="3:9" x14ac:dyDescent="0.25">
      <c r="C65" s="9" t="s">
        <v>34</v>
      </c>
      <c r="D65" s="10">
        <v>4</v>
      </c>
      <c r="E65" s="11" t="s">
        <v>10</v>
      </c>
      <c r="F65" s="12"/>
      <c r="G65" s="19">
        <f>Tabela5[[#This Row],[Cena/EM brez DDV]]*Tabela5[[#This Row],[Količina]]</f>
        <v>0</v>
      </c>
      <c r="H65" s="14">
        <v>0.22</v>
      </c>
      <c r="I65" s="15">
        <f>Tabela5[[#This Row],[DDV]]*Tabela5[[#This Row],[Znesek brez DDV]]</f>
        <v>0</v>
      </c>
    </row>
    <row r="66" spans="3:9" x14ac:dyDescent="0.25">
      <c r="C66" s="9" t="s">
        <v>17</v>
      </c>
      <c r="D66" s="10">
        <v>4</v>
      </c>
      <c r="E66" s="11" t="s">
        <v>10</v>
      </c>
      <c r="F66" s="12"/>
      <c r="G66" s="19">
        <f>Tabela5[[#This Row],[Cena/EM brez DDV]]*Tabela5[[#This Row],[Količina]]</f>
        <v>0</v>
      </c>
      <c r="H66" s="14">
        <v>0.22</v>
      </c>
      <c r="I66" s="15">
        <f>Tabela5[[#This Row],[DDV]]*Tabela5[[#This Row],[Znesek brez DDV]]</f>
        <v>0</v>
      </c>
    </row>
    <row r="67" spans="3:9" x14ac:dyDescent="0.25">
      <c r="C67" s="9" t="s">
        <v>92</v>
      </c>
      <c r="D67" s="10">
        <v>4</v>
      </c>
      <c r="E67" s="11" t="s">
        <v>10</v>
      </c>
      <c r="F67" s="12"/>
      <c r="G67" s="19">
        <f>Tabela5[[#This Row],[Cena/EM brez DDV]]*Tabela5[[#This Row],[Količina]]</f>
        <v>0</v>
      </c>
      <c r="H67" s="14">
        <v>0.22</v>
      </c>
      <c r="I67" s="15">
        <f>Tabela5[[#This Row],[DDV]]*Tabela5[[#This Row],[Znesek brez DDV]]</f>
        <v>0</v>
      </c>
    </row>
    <row r="68" spans="3:9" x14ac:dyDescent="0.25">
      <c r="C68" s="9" t="s">
        <v>93</v>
      </c>
      <c r="D68" s="10">
        <v>1</v>
      </c>
      <c r="E68" s="11" t="s">
        <v>10</v>
      </c>
      <c r="F68" s="12"/>
      <c r="G68" s="19">
        <f>Tabela5[[#This Row],[Cena/EM brez DDV]]*Tabela5[[#This Row],[Količina]]</f>
        <v>0</v>
      </c>
      <c r="H68" s="14">
        <v>0.22</v>
      </c>
      <c r="I68" s="15">
        <f>Tabela5[[#This Row],[DDV]]*Tabela5[[#This Row],[Znesek brez DDV]]</f>
        <v>0</v>
      </c>
    </row>
    <row r="69" spans="3:9" x14ac:dyDescent="0.25">
      <c r="C69" s="9" t="s">
        <v>94</v>
      </c>
      <c r="D69" s="10">
        <v>1</v>
      </c>
      <c r="E69" s="11" t="s">
        <v>10</v>
      </c>
      <c r="F69" s="12"/>
      <c r="G69" s="19">
        <f>Tabela5[[#This Row],[Cena/EM brez DDV]]*Tabela5[[#This Row],[Količina]]</f>
        <v>0</v>
      </c>
      <c r="H69" s="14">
        <v>0.22</v>
      </c>
      <c r="I69" s="15">
        <f>Tabela5[[#This Row],[DDV]]*Tabela5[[#This Row],[Znesek brez DDV]]</f>
        <v>0</v>
      </c>
    </row>
    <row r="70" spans="3:9" x14ac:dyDescent="0.25">
      <c r="C70" s="9" t="s">
        <v>95</v>
      </c>
      <c r="D70" s="10">
        <v>3</v>
      </c>
      <c r="E70" s="11" t="s">
        <v>10</v>
      </c>
      <c r="F70" s="12"/>
      <c r="G70" s="19">
        <f>Tabela5[[#This Row],[Cena/EM brez DDV]]*Tabela5[[#This Row],[Količina]]</f>
        <v>0</v>
      </c>
      <c r="H70" s="14">
        <v>0.22</v>
      </c>
      <c r="I70" s="15">
        <f>Tabela5[[#This Row],[DDV]]*Tabela5[[#This Row],[Znesek brez DDV]]</f>
        <v>0</v>
      </c>
    </row>
    <row r="71" spans="3:9" x14ac:dyDescent="0.25">
      <c r="C71" s="9" t="s">
        <v>96</v>
      </c>
      <c r="D71" s="10">
        <v>1</v>
      </c>
      <c r="E71" s="11" t="s">
        <v>10</v>
      </c>
      <c r="F71" s="12"/>
      <c r="G71" s="19">
        <f>Tabela5[[#This Row],[Cena/EM brez DDV]]*Tabela5[[#This Row],[Količina]]</f>
        <v>0</v>
      </c>
      <c r="H71" s="14">
        <v>0.22</v>
      </c>
      <c r="I71" s="15">
        <f>Tabela5[[#This Row],[DDV]]*Tabela5[[#This Row],[Znesek brez DDV]]</f>
        <v>0</v>
      </c>
    </row>
    <row r="72" spans="3:9" x14ac:dyDescent="0.25">
      <c r="C72" s="9" t="s">
        <v>97</v>
      </c>
      <c r="D72" s="10">
        <v>1</v>
      </c>
      <c r="E72" s="11" t="s">
        <v>10</v>
      </c>
      <c r="F72" s="12"/>
      <c r="G72" s="19">
        <f>Tabela5[[#This Row],[Cena/EM brez DDV]]*Tabela5[[#This Row],[Količina]]</f>
        <v>0</v>
      </c>
      <c r="H72" s="14">
        <v>0.22</v>
      </c>
      <c r="I72" s="15">
        <f>Tabela5[[#This Row],[DDV]]*Tabela5[[#This Row],[Znesek brez DDV]]</f>
        <v>0</v>
      </c>
    </row>
    <row r="73" spans="3:9" x14ac:dyDescent="0.25">
      <c r="C73" s="9" t="s">
        <v>98</v>
      </c>
      <c r="D73" s="10">
        <v>1</v>
      </c>
      <c r="E73" s="11" t="s">
        <v>10</v>
      </c>
      <c r="F73" s="12"/>
      <c r="G73" s="19">
        <f>Tabela5[[#This Row],[Cena/EM brez DDV]]*Tabela5[[#This Row],[Količina]]</f>
        <v>0</v>
      </c>
      <c r="H73" s="14">
        <v>0.22</v>
      </c>
      <c r="I73" s="15">
        <f>Tabela5[[#This Row],[DDV]]*Tabela5[[#This Row],[Znesek brez DDV]]</f>
        <v>0</v>
      </c>
    </row>
    <row r="74" spans="3:9" x14ac:dyDescent="0.25">
      <c r="C74" s="9" t="s">
        <v>99</v>
      </c>
      <c r="D74" s="10">
        <v>1</v>
      </c>
      <c r="E74" s="11" t="s">
        <v>10</v>
      </c>
      <c r="F74" s="12"/>
      <c r="G74" s="19">
        <f>Tabela5[[#This Row],[Cena/EM brez DDV]]*Tabela5[[#This Row],[Količina]]</f>
        <v>0</v>
      </c>
      <c r="H74" s="14">
        <v>0.22</v>
      </c>
      <c r="I74" s="15">
        <f>Tabela5[[#This Row],[DDV]]*Tabela5[[#This Row],[Znesek brez DDV]]</f>
        <v>0</v>
      </c>
    </row>
    <row r="75" spans="3:9" x14ac:dyDescent="0.25">
      <c r="C75" s="9" t="s">
        <v>16</v>
      </c>
      <c r="D75" s="10">
        <v>4</v>
      </c>
      <c r="E75" s="11" t="s">
        <v>10</v>
      </c>
      <c r="F75" s="12"/>
      <c r="G75" s="19">
        <f>Tabela5[[#This Row],[Cena/EM brez DDV]]*Tabela5[[#This Row],[Količina]]</f>
        <v>0</v>
      </c>
      <c r="H75" s="14">
        <v>0.22</v>
      </c>
      <c r="I75" s="15">
        <f>Tabela5[[#This Row],[DDV]]*Tabela5[[#This Row],[Znesek brez DDV]]</f>
        <v>0</v>
      </c>
    </row>
    <row r="76" spans="3:9" x14ac:dyDescent="0.25">
      <c r="C76" s="9" t="s">
        <v>100</v>
      </c>
      <c r="D76" s="10">
        <v>4</v>
      </c>
      <c r="E76" s="11" t="s">
        <v>10</v>
      </c>
      <c r="F76" s="12"/>
      <c r="G76" s="19">
        <f>Tabela5[[#This Row],[Cena/EM brez DDV]]*Tabela5[[#This Row],[Količina]]</f>
        <v>0</v>
      </c>
      <c r="H76" s="14">
        <v>0.22</v>
      </c>
      <c r="I76" s="15">
        <f>Tabela5[[#This Row],[DDV]]*Tabela5[[#This Row],[Znesek brez DDV]]</f>
        <v>0</v>
      </c>
    </row>
    <row r="77" spans="3:9" x14ac:dyDescent="0.25">
      <c r="C77" s="9" t="s">
        <v>101</v>
      </c>
      <c r="D77" s="10">
        <v>3</v>
      </c>
      <c r="E77" s="11" t="s">
        <v>10</v>
      </c>
      <c r="F77" s="12"/>
      <c r="G77" s="19">
        <f>Tabela5[[#This Row],[Cena/EM brez DDV]]*Tabela5[[#This Row],[Količina]]</f>
        <v>0</v>
      </c>
      <c r="H77" s="14">
        <v>0.22</v>
      </c>
      <c r="I77" s="15">
        <f>Tabela5[[#This Row],[DDV]]*Tabela5[[#This Row],[Znesek brez DDV]]</f>
        <v>0</v>
      </c>
    </row>
    <row r="78" spans="3:9" x14ac:dyDescent="0.25">
      <c r="C78" s="9" t="s">
        <v>102</v>
      </c>
      <c r="D78" s="10">
        <v>1</v>
      </c>
      <c r="E78" s="11" t="s">
        <v>10</v>
      </c>
      <c r="F78" s="12"/>
      <c r="G78" s="19">
        <f>Tabela5[[#This Row],[Cena/EM brez DDV]]*Tabela5[[#This Row],[Količina]]</f>
        <v>0</v>
      </c>
      <c r="H78" s="14">
        <v>0.22</v>
      </c>
      <c r="I78" s="15">
        <f>Tabela5[[#This Row],[DDV]]*Tabela5[[#This Row],[Znesek brez DDV]]</f>
        <v>0</v>
      </c>
    </row>
    <row r="79" spans="3:9" x14ac:dyDescent="0.25">
      <c r="C79" s="16" t="s">
        <v>103</v>
      </c>
      <c r="D79" s="17">
        <v>1</v>
      </c>
      <c r="E79" s="18" t="s">
        <v>10</v>
      </c>
      <c r="F79" s="12"/>
      <c r="G79" s="19">
        <f>Tabela5[[#This Row],[Cena/EM brez DDV]]*Tabela5[[#This Row],[Količina]]</f>
        <v>0</v>
      </c>
      <c r="H79" s="14">
        <v>0.22</v>
      </c>
      <c r="I79" s="15">
        <f>Tabela5[[#This Row],[DDV]]*Tabela5[[#This Row],[Znesek brez DDV]]</f>
        <v>0</v>
      </c>
    </row>
    <row r="80" spans="3:9" x14ac:dyDescent="0.25">
      <c r="E80" s="1" t="s">
        <v>26</v>
      </c>
      <c r="F80" s="1"/>
      <c r="G80" s="8">
        <f>SUM(Tabela5[Znesek brez DDV])</f>
        <v>0</v>
      </c>
      <c r="H80" s="8"/>
      <c r="I80" s="8">
        <f>SUM(Tabela5[Vrednost DDV])</f>
        <v>0</v>
      </c>
    </row>
    <row r="82" spans="1:9" ht="30" x14ac:dyDescent="0.25">
      <c r="A82" s="23" t="s">
        <v>0</v>
      </c>
      <c r="B82" s="24" t="s">
        <v>48</v>
      </c>
      <c r="C82" s="2" t="s">
        <v>2</v>
      </c>
      <c r="D82" s="2" t="s">
        <v>3</v>
      </c>
      <c r="E82" s="2" t="s">
        <v>4</v>
      </c>
      <c r="F82" s="3" t="s">
        <v>5</v>
      </c>
      <c r="G82" s="4" t="s">
        <v>6</v>
      </c>
      <c r="H82" s="2" t="s">
        <v>7</v>
      </c>
      <c r="I82" s="5" t="s">
        <v>8</v>
      </c>
    </row>
    <row r="83" spans="1:9" x14ac:dyDescent="0.25">
      <c r="A83" s="23" t="s">
        <v>9</v>
      </c>
      <c r="B83" s="24" t="s">
        <v>104</v>
      </c>
      <c r="C83" s="9" t="s">
        <v>105</v>
      </c>
      <c r="D83" s="10">
        <v>2</v>
      </c>
      <c r="E83" s="11" t="s">
        <v>10</v>
      </c>
      <c r="F83" s="12"/>
      <c r="G83" s="13">
        <f>Tabela6[[#This Row],[Cena/EM brez DDV]]*Tabela6[[#This Row],[Količina]]</f>
        <v>0</v>
      </c>
      <c r="H83" s="14">
        <v>0.22</v>
      </c>
      <c r="I83" s="15">
        <f>Tabela6[[#This Row],[Znesek brez DDV]]*Tabela6[[#This Row],[DDV]]</f>
        <v>0</v>
      </c>
    </row>
    <row r="84" spans="1:9" x14ac:dyDescent="0.25">
      <c r="A84" s="23" t="s">
        <v>11</v>
      </c>
      <c r="B84" s="24" t="s">
        <v>106</v>
      </c>
      <c r="C84" s="9" t="s">
        <v>107</v>
      </c>
      <c r="D84" s="10">
        <v>2</v>
      </c>
      <c r="E84" s="11" t="s">
        <v>10</v>
      </c>
      <c r="F84" s="12"/>
      <c r="G84" s="13">
        <f>Tabela6[[#This Row],[Cena/EM brez DDV]]*Tabela6[[#This Row],[Količina]]</f>
        <v>0</v>
      </c>
      <c r="H84" s="14">
        <v>0.22</v>
      </c>
      <c r="I84" s="15">
        <f>Tabela6[[#This Row],[Znesek brez DDV]]*Tabela6[[#This Row],[DDV]]</f>
        <v>0</v>
      </c>
    </row>
    <row r="85" spans="1:9" x14ac:dyDescent="0.25">
      <c r="A85" s="23" t="s">
        <v>12</v>
      </c>
      <c r="B85" s="24" t="s">
        <v>108</v>
      </c>
      <c r="C85" s="9" t="s">
        <v>54</v>
      </c>
      <c r="D85" s="10">
        <v>6</v>
      </c>
      <c r="E85" s="11" t="s">
        <v>10</v>
      </c>
      <c r="F85" s="12"/>
      <c r="G85" s="13">
        <f>Tabela6[[#This Row],[Cena/EM brez DDV]]*Tabela6[[#This Row],[Količina]]</f>
        <v>0</v>
      </c>
      <c r="H85" s="14">
        <v>0.22</v>
      </c>
      <c r="I85" s="15">
        <f>Tabela6[[#This Row],[Znesek brez DDV]]*Tabela6[[#This Row],[DDV]]</f>
        <v>0</v>
      </c>
    </row>
    <row r="86" spans="1:9" x14ac:dyDescent="0.25">
      <c r="A86" s="23" t="s">
        <v>13</v>
      </c>
      <c r="B86" s="24" t="s">
        <v>109</v>
      </c>
      <c r="C86" s="9" t="s">
        <v>57</v>
      </c>
      <c r="D86" s="10">
        <v>4</v>
      </c>
      <c r="E86" s="11" t="s">
        <v>10</v>
      </c>
      <c r="F86" s="12"/>
      <c r="G86" s="13">
        <f>Tabela6[[#This Row],[Cena/EM brez DDV]]*Tabela6[[#This Row],[Količina]]</f>
        <v>0</v>
      </c>
      <c r="H86" s="14">
        <v>0.22</v>
      </c>
      <c r="I86" s="15">
        <f>Tabela6[[#This Row],[Znesek brez DDV]]*Tabela6[[#This Row],[DDV]]</f>
        <v>0</v>
      </c>
    </row>
    <row r="87" spans="1:9" x14ac:dyDescent="0.25">
      <c r="A87" s="23" t="s">
        <v>222</v>
      </c>
      <c r="B87" s="25" t="s">
        <v>225</v>
      </c>
      <c r="C87" s="9" t="s">
        <v>110</v>
      </c>
      <c r="D87" s="10">
        <v>4</v>
      </c>
      <c r="E87" s="11" t="s">
        <v>10</v>
      </c>
      <c r="F87" s="12"/>
      <c r="G87" s="13">
        <f>Tabela6[[#This Row],[Cena/EM brez DDV]]*Tabela6[[#This Row],[Količina]]</f>
        <v>0</v>
      </c>
      <c r="H87" s="14">
        <v>0.22</v>
      </c>
      <c r="I87" s="15">
        <f>Tabela6[[#This Row],[Znesek brez DDV]]*Tabela6[[#This Row],[DDV]]</f>
        <v>0</v>
      </c>
    </row>
    <row r="88" spans="1:9" x14ac:dyDescent="0.25">
      <c r="C88" s="9" t="s">
        <v>111</v>
      </c>
      <c r="D88" s="10">
        <v>4</v>
      </c>
      <c r="E88" s="11" t="s">
        <v>10</v>
      </c>
      <c r="F88" s="12"/>
      <c r="G88" s="13">
        <f>Tabela6[[#This Row],[Cena/EM brez DDV]]*Tabela6[[#This Row],[Količina]]</f>
        <v>0</v>
      </c>
      <c r="H88" s="14">
        <v>0.22</v>
      </c>
      <c r="I88" s="15">
        <f>Tabela6[[#This Row],[Znesek brez DDV]]*Tabela6[[#This Row],[DDV]]</f>
        <v>0</v>
      </c>
    </row>
    <row r="89" spans="1:9" x14ac:dyDescent="0.25">
      <c r="C89" s="9" t="s">
        <v>112</v>
      </c>
      <c r="D89" s="10">
        <v>1</v>
      </c>
      <c r="E89" s="11" t="s">
        <v>10</v>
      </c>
      <c r="F89" s="12"/>
      <c r="G89" s="13">
        <f>Tabela6[[#This Row],[Cena/EM brez DDV]]*Tabela6[[#This Row],[Količina]]</f>
        <v>0</v>
      </c>
      <c r="H89" s="14">
        <v>0.22</v>
      </c>
      <c r="I89" s="15">
        <f>Tabela6[[#This Row],[Znesek brez DDV]]*Tabela6[[#This Row],[DDV]]</f>
        <v>0</v>
      </c>
    </row>
    <row r="90" spans="1:9" x14ac:dyDescent="0.25">
      <c r="C90" s="9" t="s">
        <v>113</v>
      </c>
      <c r="D90" s="10">
        <v>2</v>
      </c>
      <c r="E90" s="11" t="s">
        <v>10</v>
      </c>
      <c r="F90" s="12"/>
      <c r="G90" s="13">
        <f>Tabela6[[#This Row],[Cena/EM brez DDV]]*Tabela6[[#This Row],[Količina]]</f>
        <v>0</v>
      </c>
      <c r="H90" s="14">
        <v>0.22</v>
      </c>
      <c r="I90" s="15">
        <f>Tabela6[[#This Row],[Znesek brez DDV]]*Tabela6[[#This Row],[DDV]]</f>
        <v>0</v>
      </c>
    </row>
    <row r="91" spans="1:9" x14ac:dyDescent="0.25">
      <c r="C91" s="9" t="s">
        <v>114</v>
      </c>
      <c r="D91" s="10">
        <v>1</v>
      </c>
      <c r="E91" s="11" t="s">
        <v>10</v>
      </c>
      <c r="F91" s="12"/>
      <c r="G91" s="13">
        <f>Tabela6[[#This Row],[Cena/EM brez DDV]]*Tabela6[[#This Row],[Količina]]</f>
        <v>0</v>
      </c>
      <c r="H91" s="14">
        <v>0.22</v>
      </c>
      <c r="I91" s="15">
        <f>Tabela6[[#This Row],[Znesek brez DDV]]*Tabela6[[#This Row],[DDV]]</f>
        <v>0</v>
      </c>
    </row>
    <row r="92" spans="1:9" x14ac:dyDescent="0.25">
      <c r="C92" s="9" t="s">
        <v>18</v>
      </c>
      <c r="D92" s="10">
        <v>0.5</v>
      </c>
      <c r="E92" s="11" t="s">
        <v>19</v>
      </c>
      <c r="F92" s="12"/>
      <c r="G92" s="13">
        <f>Tabela6[[#This Row],[Cena/EM brez DDV]]*Tabela6[[#This Row],[Količina]]</f>
        <v>0</v>
      </c>
      <c r="H92" s="14">
        <v>0.22</v>
      </c>
      <c r="I92" s="15">
        <f>Tabela6[[#This Row],[Znesek brez DDV]]*Tabela6[[#This Row],[DDV]]</f>
        <v>0</v>
      </c>
    </row>
    <row r="93" spans="1:9" x14ac:dyDescent="0.25">
      <c r="C93" s="9" t="s">
        <v>115</v>
      </c>
      <c r="D93" s="10">
        <v>3</v>
      </c>
      <c r="E93" s="11" t="s">
        <v>23</v>
      </c>
      <c r="F93" s="12"/>
      <c r="G93" s="13">
        <f>Tabela6[[#This Row],[Cena/EM brez DDV]]*Tabela6[[#This Row],[Količina]]</f>
        <v>0</v>
      </c>
      <c r="H93" s="14">
        <v>0.22</v>
      </c>
      <c r="I93" s="15">
        <f>Tabela6[[#This Row],[Znesek brez DDV]]*Tabela6[[#This Row],[DDV]]</f>
        <v>0</v>
      </c>
    </row>
    <row r="94" spans="1:9" x14ac:dyDescent="0.25">
      <c r="C94" s="9" t="s">
        <v>116</v>
      </c>
      <c r="D94" s="10">
        <v>0.5</v>
      </c>
      <c r="E94" s="11" t="s">
        <v>23</v>
      </c>
      <c r="F94" s="12"/>
      <c r="G94" s="13">
        <f>Tabela6[[#This Row],[Cena/EM brez DDV]]*Tabela6[[#This Row],[Količina]]</f>
        <v>0</v>
      </c>
      <c r="H94" s="14">
        <v>0.22</v>
      </c>
      <c r="I94" s="15">
        <f>Tabela6[[#This Row],[Znesek brez DDV]]*Tabela6[[#This Row],[DDV]]</f>
        <v>0</v>
      </c>
    </row>
    <row r="95" spans="1:9" x14ac:dyDescent="0.25">
      <c r="C95" s="9" t="s">
        <v>117</v>
      </c>
      <c r="D95" s="10">
        <v>1</v>
      </c>
      <c r="E95" s="11" t="s">
        <v>10</v>
      </c>
      <c r="F95" s="12"/>
      <c r="G95" s="13">
        <f>Tabela6[[#This Row],[Cena/EM brez DDV]]*Tabela6[[#This Row],[Količina]]</f>
        <v>0</v>
      </c>
      <c r="H95" s="14">
        <v>0.22</v>
      </c>
      <c r="I95" s="15">
        <f>Tabela6[[#This Row],[Znesek brez DDV]]*Tabela6[[#This Row],[DDV]]</f>
        <v>0</v>
      </c>
    </row>
    <row r="96" spans="1:9" x14ac:dyDescent="0.25">
      <c r="C96" s="9" t="s">
        <v>118</v>
      </c>
      <c r="D96" s="10">
        <v>2</v>
      </c>
      <c r="E96" s="11" t="s">
        <v>10</v>
      </c>
      <c r="F96" s="12"/>
      <c r="G96" s="13">
        <f>Tabela6[[#This Row],[Cena/EM brez DDV]]*Tabela6[[#This Row],[Količina]]</f>
        <v>0</v>
      </c>
      <c r="H96" s="14">
        <v>0.22</v>
      </c>
      <c r="I96" s="15">
        <f>Tabela6[[#This Row],[Znesek brez DDV]]*Tabela6[[#This Row],[DDV]]</f>
        <v>0</v>
      </c>
    </row>
    <row r="97" spans="3:9" x14ac:dyDescent="0.25">
      <c r="C97" s="9" t="s">
        <v>119</v>
      </c>
      <c r="D97" s="10">
        <v>4</v>
      </c>
      <c r="E97" s="11" t="s">
        <v>10</v>
      </c>
      <c r="F97" s="12"/>
      <c r="G97" s="13">
        <f>Tabela6[[#This Row],[Cena/EM brez DDV]]*Tabela6[[#This Row],[Količina]]</f>
        <v>0</v>
      </c>
      <c r="H97" s="14">
        <v>0.22</v>
      </c>
      <c r="I97" s="15">
        <f>Tabela6[[#This Row],[Znesek brez DDV]]*Tabela6[[#This Row],[DDV]]</f>
        <v>0</v>
      </c>
    </row>
    <row r="98" spans="3:9" x14ac:dyDescent="0.25">
      <c r="C98" s="9" t="s">
        <v>120</v>
      </c>
      <c r="D98" s="10">
        <v>4</v>
      </c>
      <c r="E98" s="11" t="s">
        <v>10</v>
      </c>
      <c r="F98" s="12"/>
      <c r="G98" s="13">
        <f>Tabela6[[#This Row],[Cena/EM brez DDV]]*Tabela6[[#This Row],[Količina]]</f>
        <v>0</v>
      </c>
      <c r="H98" s="14">
        <v>0.22</v>
      </c>
      <c r="I98" s="15">
        <f>Tabela6[[#This Row],[Znesek brez DDV]]*Tabela6[[#This Row],[DDV]]</f>
        <v>0</v>
      </c>
    </row>
    <row r="99" spans="3:9" x14ac:dyDescent="0.25">
      <c r="C99" s="9" t="s">
        <v>121</v>
      </c>
      <c r="D99" s="10">
        <v>1</v>
      </c>
      <c r="E99" s="11" t="s">
        <v>10</v>
      </c>
      <c r="F99" s="12"/>
      <c r="G99" s="13">
        <f>Tabela6[[#This Row],[Cena/EM brez DDV]]*Tabela6[[#This Row],[Količina]]</f>
        <v>0</v>
      </c>
      <c r="H99" s="14">
        <v>0.22</v>
      </c>
      <c r="I99" s="15">
        <f>Tabela6[[#This Row],[Znesek brez DDV]]*Tabela6[[#This Row],[DDV]]</f>
        <v>0</v>
      </c>
    </row>
    <row r="100" spans="3:9" x14ac:dyDescent="0.25">
      <c r="C100" s="9" t="s">
        <v>122</v>
      </c>
      <c r="D100" s="10">
        <v>2</v>
      </c>
      <c r="E100" s="11" t="s">
        <v>10</v>
      </c>
      <c r="F100" s="12"/>
      <c r="G100" s="13">
        <f>Tabela6[[#This Row],[Cena/EM brez DDV]]*Tabela6[[#This Row],[Količina]]</f>
        <v>0</v>
      </c>
      <c r="H100" s="14">
        <v>0.22</v>
      </c>
      <c r="I100" s="15">
        <f>Tabela6[[#This Row],[Znesek brez DDV]]*Tabela6[[#This Row],[DDV]]</f>
        <v>0</v>
      </c>
    </row>
    <row r="101" spans="3:9" x14ac:dyDescent="0.25">
      <c r="C101" s="9" t="s">
        <v>123</v>
      </c>
      <c r="D101" s="10">
        <v>2</v>
      </c>
      <c r="E101" s="11" t="s">
        <v>15</v>
      </c>
      <c r="F101" s="12"/>
      <c r="G101" s="13">
        <f>Tabela6[[#This Row],[Cena/EM brez DDV]]*Tabela6[[#This Row],[Količina]]</f>
        <v>0</v>
      </c>
      <c r="H101" s="14">
        <v>0.22</v>
      </c>
      <c r="I101" s="15">
        <f>Tabela6[[#This Row],[Znesek brez DDV]]*Tabela6[[#This Row],[DDV]]</f>
        <v>0</v>
      </c>
    </row>
    <row r="102" spans="3:9" x14ac:dyDescent="0.25">
      <c r="C102" s="9" t="s">
        <v>74</v>
      </c>
      <c r="D102" s="10">
        <v>34</v>
      </c>
      <c r="E102" s="11" t="s">
        <v>20</v>
      </c>
      <c r="F102" s="12"/>
      <c r="G102" s="13">
        <f>Tabela6[[#This Row],[Cena/EM brez DDV]]*Tabela6[[#This Row],[Količina]]</f>
        <v>0</v>
      </c>
      <c r="H102" s="14">
        <v>0.22</v>
      </c>
      <c r="I102" s="15">
        <f>Tabela6[[#This Row],[Znesek brez DDV]]*Tabela6[[#This Row],[DDV]]</f>
        <v>0</v>
      </c>
    </row>
    <row r="103" spans="3:9" x14ac:dyDescent="0.25">
      <c r="C103" s="9" t="s">
        <v>124</v>
      </c>
      <c r="D103" s="10">
        <v>1</v>
      </c>
      <c r="E103" s="11" t="s">
        <v>10</v>
      </c>
      <c r="F103" s="12"/>
      <c r="G103" s="13">
        <f>Tabela6[[#This Row],[Cena/EM brez DDV]]*Tabela6[[#This Row],[Količina]]</f>
        <v>0</v>
      </c>
      <c r="H103" s="14">
        <v>0.22</v>
      </c>
      <c r="I103" s="15">
        <f>Tabela6[[#This Row],[Znesek brez DDV]]*Tabela6[[#This Row],[DDV]]</f>
        <v>0</v>
      </c>
    </row>
    <row r="104" spans="3:9" x14ac:dyDescent="0.25">
      <c r="C104" s="9" t="s">
        <v>125</v>
      </c>
      <c r="D104" s="10">
        <v>1</v>
      </c>
      <c r="E104" s="11" t="s">
        <v>10</v>
      </c>
      <c r="F104" s="12"/>
      <c r="G104" s="13">
        <f>Tabela6[[#This Row],[Cena/EM brez DDV]]*Tabela6[[#This Row],[Količina]]</f>
        <v>0</v>
      </c>
      <c r="H104" s="14">
        <v>0.22</v>
      </c>
      <c r="I104" s="15">
        <f>Tabela6[[#This Row],[Znesek brez DDV]]*Tabela6[[#This Row],[DDV]]</f>
        <v>0</v>
      </c>
    </row>
    <row r="105" spans="3:9" x14ac:dyDescent="0.25">
      <c r="C105" s="9" t="s">
        <v>126</v>
      </c>
      <c r="D105" s="10">
        <v>1</v>
      </c>
      <c r="E105" s="11" t="s">
        <v>10</v>
      </c>
      <c r="F105" s="12"/>
      <c r="G105" s="13">
        <f>Tabela6[[#This Row],[Cena/EM brez DDV]]*Tabela6[[#This Row],[Količina]]</f>
        <v>0</v>
      </c>
      <c r="H105" s="14">
        <v>0.22</v>
      </c>
      <c r="I105" s="15">
        <f>Tabela6[[#This Row],[Znesek brez DDV]]*Tabela6[[#This Row],[DDV]]</f>
        <v>0</v>
      </c>
    </row>
    <row r="106" spans="3:9" x14ac:dyDescent="0.25">
      <c r="C106" s="9" t="s">
        <v>127</v>
      </c>
      <c r="D106" s="10">
        <v>2</v>
      </c>
      <c r="E106" s="11" t="s">
        <v>10</v>
      </c>
      <c r="F106" s="12"/>
      <c r="G106" s="13">
        <f>Tabela6[[#This Row],[Cena/EM brez DDV]]*Tabela6[[#This Row],[Količina]]</f>
        <v>0</v>
      </c>
      <c r="H106" s="14">
        <v>0.22</v>
      </c>
      <c r="I106" s="15">
        <f>Tabela6[[#This Row],[Znesek brez DDV]]*Tabela6[[#This Row],[DDV]]</f>
        <v>0</v>
      </c>
    </row>
    <row r="107" spans="3:9" x14ac:dyDescent="0.25">
      <c r="C107" s="9" t="s">
        <v>128</v>
      </c>
      <c r="D107" s="10">
        <v>1</v>
      </c>
      <c r="E107" s="11" t="s">
        <v>10</v>
      </c>
      <c r="F107" s="12"/>
      <c r="G107" s="13">
        <f>Tabela6[[#This Row],[Cena/EM brez DDV]]*Tabela6[[#This Row],[Količina]]</f>
        <v>0</v>
      </c>
      <c r="H107" s="14">
        <v>0.22</v>
      </c>
      <c r="I107" s="15">
        <f>Tabela6[[#This Row],[Znesek brez DDV]]*Tabela6[[#This Row],[DDV]]</f>
        <v>0</v>
      </c>
    </row>
    <row r="108" spans="3:9" x14ac:dyDescent="0.25">
      <c r="C108" s="9" t="s">
        <v>129</v>
      </c>
      <c r="D108" s="10">
        <v>3</v>
      </c>
      <c r="E108" s="11" t="s">
        <v>10</v>
      </c>
      <c r="F108" s="12"/>
      <c r="G108" s="13">
        <f>Tabela6[[#This Row],[Cena/EM brez DDV]]*Tabela6[[#This Row],[Količina]]</f>
        <v>0</v>
      </c>
      <c r="H108" s="14">
        <v>0.22</v>
      </c>
      <c r="I108" s="15">
        <f>Tabela6[[#This Row],[Znesek brez DDV]]*Tabela6[[#This Row],[DDV]]</f>
        <v>0</v>
      </c>
    </row>
    <row r="109" spans="3:9" x14ac:dyDescent="0.25">
      <c r="C109" s="16" t="s">
        <v>25</v>
      </c>
      <c r="D109" s="17">
        <v>4</v>
      </c>
      <c r="E109" s="18" t="s">
        <v>10</v>
      </c>
      <c r="F109" s="12"/>
      <c r="G109" s="19">
        <f>Tabela6[[#This Row],[Cena/EM brez DDV]]*Tabela6[[#This Row],[Količina]]</f>
        <v>0</v>
      </c>
      <c r="H109" s="14">
        <v>0.22</v>
      </c>
      <c r="I109" s="15">
        <f>Tabela6[[#This Row],[Znesek brez DDV]]*Tabela6[[#This Row],[DDV]]</f>
        <v>0</v>
      </c>
    </row>
    <row r="110" spans="3:9" x14ac:dyDescent="0.25">
      <c r="C110" s="9" t="s">
        <v>130</v>
      </c>
      <c r="D110" s="10">
        <v>1</v>
      </c>
      <c r="E110" s="11" t="s">
        <v>10</v>
      </c>
      <c r="F110" s="12"/>
      <c r="G110" s="19">
        <f>Tabela6[[#This Row],[Cena/EM brez DDV]]*Tabela6[[#This Row],[Količina]]</f>
        <v>0</v>
      </c>
      <c r="H110" s="14">
        <v>0.22</v>
      </c>
      <c r="I110" s="15">
        <f>Tabela6[[#This Row],[Znesek brez DDV]]*Tabela6[[#This Row],[DDV]]</f>
        <v>0</v>
      </c>
    </row>
    <row r="111" spans="3:9" x14ac:dyDescent="0.25">
      <c r="C111" s="9" t="s">
        <v>131</v>
      </c>
      <c r="D111" s="10">
        <v>1</v>
      </c>
      <c r="E111" s="11" t="s">
        <v>10</v>
      </c>
      <c r="F111" s="12"/>
      <c r="G111" s="19">
        <f>Tabela6[[#This Row],[Cena/EM brez DDV]]*Tabela6[[#This Row],[Količina]]</f>
        <v>0</v>
      </c>
      <c r="H111" s="14">
        <v>0.22</v>
      </c>
      <c r="I111" s="15">
        <f>Tabela6[[#This Row],[Znesek brez DDV]]*Tabela6[[#This Row],[DDV]]</f>
        <v>0</v>
      </c>
    </row>
    <row r="112" spans="3:9" x14ac:dyDescent="0.25">
      <c r="C112" s="9" t="s">
        <v>132</v>
      </c>
      <c r="D112" s="10">
        <v>1</v>
      </c>
      <c r="E112" s="11" t="s">
        <v>10</v>
      </c>
      <c r="F112" s="12"/>
      <c r="G112" s="19">
        <f>Tabela6[[#This Row],[Cena/EM brez DDV]]*Tabela6[[#This Row],[Količina]]</f>
        <v>0</v>
      </c>
      <c r="H112" s="14">
        <v>0.22</v>
      </c>
      <c r="I112" s="15">
        <f>Tabela6[[#This Row],[Znesek brez DDV]]*Tabela6[[#This Row],[DDV]]</f>
        <v>0</v>
      </c>
    </row>
    <row r="113" spans="1:9" x14ac:dyDescent="0.25">
      <c r="C113" s="9" t="s">
        <v>133</v>
      </c>
      <c r="D113" s="10">
        <v>1</v>
      </c>
      <c r="E113" s="11" t="s">
        <v>10</v>
      </c>
      <c r="F113" s="12"/>
      <c r="G113" s="19">
        <f>Tabela6[[#This Row],[Cena/EM brez DDV]]*Tabela6[[#This Row],[Količina]]</f>
        <v>0</v>
      </c>
      <c r="H113" s="14">
        <v>0.22</v>
      </c>
      <c r="I113" s="15">
        <f>Tabela6[[#This Row],[Znesek brez DDV]]*Tabela6[[#This Row],[DDV]]</f>
        <v>0</v>
      </c>
    </row>
    <row r="114" spans="1:9" x14ac:dyDescent="0.25">
      <c r="C114" s="9" t="s">
        <v>134</v>
      </c>
      <c r="D114" s="10">
        <v>1</v>
      </c>
      <c r="E114" s="11" t="s">
        <v>10</v>
      </c>
      <c r="F114" s="12"/>
      <c r="G114" s="19">
        <f>Tabela6[[#This Row],[Cena/EM brez DDV]]*Tabela6[[#This Row],[Količina]]</f>
        <v>0</v>
      </c>
      <c r="H114" s="14">
        <v>0.22</v>
      </c>
      <c r="I114" s="15">
        <f>Tabela6[[#This Row],[Znesek brez DDV]]*Tabela6[[#This Row],[DDV]]</f>
        <v>0</v>
      </c>
    </row>
    <row r="115" spans="1:9" x14ac:dyDescent="0.25">
      <c r="C115" s="9" t="s">
        <v>135</v>
      </c>
      <c r="D115" s="10">
        <v>1</v>
      </c>
      <c r="E115" s="11" t="s">
        <v>10</v>
      </c>
      <c r="F115" s="12"/>
      <c r="G115" s="19">
        <f>Tabela6[[#This Row],[Cena/EM brez DDV]]*Tabela6[[#This Row],[Količina]]</f>
        <v>0</v>
      </c>
      <c r="H115" s="14">
        <v>0.22</v>
      </c>
      <c r="I115" s="15">
        <f>Tabela6[[#This Row],[Znesek brez DDV]]*Tabela6[[#This Row],[DDV]]</f>
        <v>0</v>
      </c>
    </row>
    <row r="116" spans="1:9" x14ac:dyDescent="0.25">
      <c r="C116" s="9" t="s">
        <v>136</v>
      </c>
      <c r="D116" s="10">
        <v>1</v>
      </c>
      <c r="E116" s="11" t="s">
        <v>10</v>
      </c>
      <c r="F116" s="12"/>
      <c r="G116" s="19">
        <f>Tabela6[[#This Row],[Cena/EM brez DDV]]*Tabela6[[#This Row],[Količina]]</f>
        <v>0</v>
      </c>
      <c r="H116" s="14">
        <v>0.22</v>
      </c>
      <c r="I116" s="15">
        <f>Tabela6[[#This Row],[Znesek brez DDV]]*Tabela6[[#This Row],[DDV]]</f>
        <v>0</v>
      </c>
    </row>
    <row r="117" spans="1:9" x14ac:dyDescent="0.25">
      <c r="C117" s="9" t="s">
        <v>92</v>
      </c>
      <c r="D117" s="10">
        <v>4</v>
      </c>
      <c r="E117" s="11" t="s">
        <v>10</v>
      </c>
      <c r="F117" s="12"/>
      <c r="G117" s="19">
        <f>Tabela6[[#This Row],[Cena/EM brez DDV]]*Tabela6[[#This Row],[Količina]]</f>
        <v>0</v>
      </c>
      <c r="H117" s="14">
        <v>0.22</v>
      </c>
      <c r="I117" s="15">
        <f>Tabela6[[#This Row],[Znesek brez DDV]]*Tabela6[[#This Row],[DDV]]</f>
        <v>0</v>
      </c>
    </row>
    <row r="118" spans="1:9" x14ac:dyDescent="0.25">
      <c r="C118" s="9" t="s">
        <v>34</v>
      </c>
      <c r="D118" s="10">
        <v>4</v>
      </c>
      <c r="E118" s="11" t="s">
        <v>10</v>
      </c>
      <c r="F118" s="12"/>
      <c r="G118" s="19">
        <f>Tabela6[[#This Row],[Cena/EM brez DDV]]*Tabela6[[#This Row],[Količina]]</f>
        <v>0</v>
      </c>
      <c r="H118" s="14">
        <v>0.22</v>
      </c>
      <c r="I118" s="15">
        <f>Tabela6[[#This Row],[Znesek brez DDV]]*Tabela6[[#This Row],[DDV]]</f>
        <v>0</v>
      </c>
    </row>
    <row r="119" spans="1:9" x14ac:dyDescent="0.25">
      <c r="C119" s="9" t="s">
        <v>17</v>
      </c>
      <c r="D119" s="10">
        <v>4</v>
      </c>
      <c r="E119" s="11" t="s">
        <v>10</v>
      </c>
      <c r="F119" s="12"/>
      <c r="G119" s="19">
        <f>Tabela6[[#This Row],[Cena/EM brez DDV]]*Tabela6[[#This Row],[Količina]]</f>
        <v>0</v>
      </c>
      <c r="H119" s="14">
        <v>0.22</v>
      </c>
      <c r="I119" s="15">
        <f>Tabela6[[#This Row],[Znesek brez DDV]]*Tabela6[[#This Row],[DDV]]</f>
        <v>0</v>
      </c>
    </row>
    <row r="120" spans="1:9" x14ac:dyDescent="0.25">
      <c r="C120" s="16" t="s">
        <v>137</v>
      </c>
      <c r="D120" s="17">
        <v>4</v>
      </c>
      <c r="E120" s="18" t="s">
        <v>10</v>
      </c>
      <c r="F120" s="12"/>
      <c r="G120" s="19">
        <f>Tabela6[[#This Row],[Cena/EM brez DDV]]*Tabela6[[#This Row],[Količina]]</f>
        <v>0</v>
      </c>
      <c r="H120" s="14">
        <v>0.22</v>
      </c>
      <c r="I120" s="15">
        <f>Tabela6[[#This Row],[Znesek brez DDV]]*Tabela6[[#This Row],[DDV]]</f>
        <v>0</v>
      </c>
    </row>
    <row r="121" spans="1:9" x14ac:dyDescent="0.25">
      <c r="E121" s="1" t="s">
        <v>26</v>
      </c>
      <c r="F121" s="1"/>
      <c r="G121" s="8">
        <f>SUM(Tabela6[Znesek brez DDV])</f>
        <v>0</v>
      </c>
      <c r="H121" s="8"/>
      <c r="I121" s="8">
        <f>SUM(Tabela6[Vrednost DDV])</f>
        <v>0</v>
      </c>
    </row>
    <row r="123" spans="1:9" ht="30" x14ac:dyDescent="0.25">
      <c r="A123" s="23" t="s">
        <v>0</v>
      </c>
      <c r="B123" s="24" t="s">
        <v>138</v>
      </c>
      <c r="C123" s="2" t="s">
        <v>2</v>
      </c>
      <c r="D123" s="2" t="s">
        <v>3</v>
      </c>
      <c r="E123" s="2" t="s">
        <v>4</v>
      </c>
      <c r="F123" s="3" t="s">
        <v>5</v>
      </c>
      <c r="G123" s="4" t="s">
        <v>6</v>
      </c>
      <c r="H123" s="2" t="s">
        <v>7</v>
      </c>
      <c r="I123" s="5" t="s">
        <v>8</v>
      </c>
    </row>
    <row r="124" spans="1:9" x14ac:dyDescent="0.25">
      <c r="A124" s="23" t="s">
        <v>9</v>
      </c>
      <c r="B124" s="24" t="s">
        <v>139</v>
      </c>
      <c r="C124" s="9" t="s">
        <v>140</v>
      </c>
      <c r="D124" s="10">
        <v>2</v>
      </c>
      <c r="E124" s="11" t="s">
        <v>10</v>
      </c>
      <c r="F124" s="12"/>
      <c r="G124" s="13">
        <f>Tabela7[[#This Row],[Cena/EM brez DDV]]*Tabela7[[#This Row],[Količina]]</f>
        <v>0</v>
      </c>
      <c r="H124" s="14">
        <v>0.22</v>
      </c>
      <c r="I124" s="15">
        <f>Tabela7[[#This Row],[Znesek brez DDV]]*Tabela7[[#This Row],[DDV]]</f>
        <v>0</v>
      </c>
    </row>
    <row r="125" spans="1:9" x14ac:dyDescent="0.25">
      <c r="A125" s="23" t="s">
        <v>11</v>
      </c>
      <c r="B125" s="24" t="s">
        <v>141</v>
      </c>
      <c r="C125" s="9" t="s">
        <v>142</v>
      </c>
      <c r="D125" s="10">
        <v>4</v>
      </c>
      <c r="E125" s="11" t="s">
        <v>10</v>
      </c>
      <c r="F125" s="12"/>
      <c r="G125" s="13">
        <f>Tabela7[[#This Row],[Cena/EM brez DDV]]*Tabela7[[#This Row],[Količina]]</f>
        <v>0</v>
      </c>
      <c r="H125" s="14">
        <v>0.22</v>
      </c>
      <c r="I125" s="15">
        <f>Tabela7[[#This Row],[Znesek brez DDV]]*Tabela7[[#This Row],[DDV]]</f>
        <v>0</v>
      </c>
    </row>
    <row r="126" spans="1:9" x14ac:dyDescent="0.25">
      <c r="A126" s="23" t="s">
        <v>12</v>
      </c>
      <c r="B126" s="24" t="s">
        <v>143</v>
      </c>
      <c r="C126" s="9" t="s">
        <v>144</v>
      </c>
      <c r="D126" s="10">
        <v>4</v>
      </c>
      <c r="E126" s="11" t="s">
        <v>10</v>
      </c>
      <c r="F126" s="12"/>
      <c r="G126" s="13">
        <f>Tabela7[[#This Row],[Cena/EM brez DDV]]*Tabela7[[#This Row],[Količina]]</f>
        <v>0</v>
      </c>
      <c r="H126" s="14">
        <v>0.22</v>
      </c>
      <c r="I126" s="15">
        <f>Tabela7[[#This Row],[Znesek brez DDV]]*Tabela7[[#This Row],[DDV]]</f>
        <v>0</v>
      </c>
    </row>
    <row r="127" spans="1:9" x14ac:dyDescent="0.25">
      <c r="A127" s="23" t="s">
        <v>13</v>
      </c>
      <c r="B127" s="24" t="s">
        <v>145</v>
      </c>
      <c r="C127" s="9" t="s">
        <v>146</v>
      </c>
      <c r="D127" s="10">
        <v>4</v>
      </c>
      <c r="E127" s="11" t="s">
        <v>10</v>
      </c>
      <c r="F127" s="12"/>
      <c r="G127" s="13">
        <f>Tabela7[[#This Row],[Cena/EM brez DDV]]*Tabela7[[#This Row],[Količina]]</f>
        <v>0</v>
      </c>
      <c r="H127" s="14">
        <v>0.22</v>
      </c>
      <c r="I127" s="15">
        <f>Tabela7[[#This Row],[Znesek brez DDV]]*Tabela7[[#This Row],[DDV]]</f>
        <v>0</v>
      </c>
    </row>
    <row r="128" spans="1:9" x14ac:dyDescent="0.25">
      <c r="A128" s="23" t="s">
        <v>222</v>
      </c>
      <c r="B128" s="25" t="s">
        <v>226</v>
      </c>
      <c r="C128" s="9" t="s">
        <v>147</v>
      </c>
      <c r="D128" s="10">
        <v>4</v>
      </c>
      <c r="E128" s="11" t="s">
        <v>10</v>
      </c>
      <c r="F128" s="12"/>
      <c r="G128" s="13">
        <f>Tabela7[[#This Row],[Cena/EM brez DDV]]*Tabela7[[#This Row],[Količina]]</f>
        <v>0</v>
      </c>
      <c r="H128" s="14">
        <v>0.22</v>
      </c>
      <c r="I128" s="15">
        <f>Tabela7[[#This Row],[Znesek brez DDV]]*Tabela7[[#This Row],[DDV]]</f>
        <v>0</v>
      </c>
    </row>
    <row r="129" spans="3:9" x14ac:dyDescent="0.25">
      <c r="C129" s="9" t="s">
        <v>148</v>
      </c>
      <c r="D129" s="10">
        <v>4</v>
      </c>
      <c r="E129" s="11" t="s">
        <v>10</v>
      </c>
      <c r="F129" s="12"/>
      <c r="G129" s="13">
        <f>Tabela7[[#This Row],[Cena/EM brez DDV]]*Tabela7[[#This Row],[Količina]]</f>
        <v>0</v>
      </c>
      <c r="H129" s="14">
        <v>0.22</v>
      </c>
      <c r="I129" s="15">
        <f>Tabela7[[#This Row],[Znesek brez DDV]]*Tabela7[[#This Row],[DDV]]</f>
        <v>0</v>
      </c>
    </row>
    <row r="130" spans="3:9" x14ac:dyDescent="0.25">
      <c r="C130" s="9" t="s">
        <v>149</v>
      </c>
      <c r="D130" s="10">
        <v>4</v>
      </c>
      <c r="E130" s="11" t="s">
        <v>10</v>
      </c>
      <c r="F130" s="12"/>
      <c r="G130" s="13">
        <f>Tabela7[[#This Row],[Cena/EM brez DDV]]*Tabela7[[#This Row],[Količina]]</f>
        <v>0</v>
      </c>
      <c r="H130" s="14">
        <v>0.22</v>
      </c>
      <c r="I130" s="15">
        <f>Tabela7[[#This Row],[Znesek brez DDV]]*Tabela7[[#This Row],[DDV]]</f>
        <v>0</v>
      </c>
    </row>
    <row r="131" spans="3:9" x14ac:dyDescent="0.25">
      <c r="C131" s="9" t="s">
        <v>150</v>
      </c>
      <c r="D131" s="10">
        <v>4</v>
      </c>
      <c r="E131" s="11" t="s">
        <v>10</v>
      </c>
      <c r="F131" s="12"/>
      <c r="G131" s="13">
        <f>Tabela7[[#This Row],[Cena/EM brez DDV]]*Tabela7[[#This Row],[Količina]]</f>
        <v>0</v>
      </c>
      <c r="H131" s="14">
        <v>0.22</v>
      </c>
      <c r="I131" s="15">
        <f>Tabela7[[#This Row],[Znesek brez DDV]]*Tabela7[[#This Row],[DDV]]</f>
        <v>0</v>
      </c>
    </row>
    <row r="132" spans="3:9" x14ac:dyDescent="0.25">
      <c r="C132" s="9" t="s">
        <v>17</v>
      </c>
      <c r="D132" s="10">
        <v>4</v>
      </c>
      <c r="E132" s="11" t="s">
        <v>10</v>
      </c>
      <c r="F132" s="12"/>
      <c r="G132" s="13">
        <f>Tabela7[[#This Row],[Cena/EM brez DDV]]*Tabela7[[#This Row],[Količina]]</f>
        <v>0</v>
      </c>
      <c r="H132" s="14">
        <v>0.22</v>
      </c>
      <c r="I132" s="15">
        <f>Tabela7[[#This Row],[Znesek brez DDV]]*Tabela7[[#This Row],[DDV]]</f>
        <v>0</v>
      </c>
    </row>
    <row r="133" spans="3:9" x14ac:dyDescent="0.25">
      <c r="C133" s="9" t="s">
        <v>151</v>
      </c>
      <c r="D133" s="10">
        <v>4</v>
      </c>
      <c r="E133" s="11" t="s">
        <v>10</v>
      </c>
      <c r="F133" s="12"/>
      <c r="G133" s="13">
        <f>Tabela7[[#This Row],[Cena/EM brez DDV]]*Tabela7[[#This Row],[Količina]]</f>
        <v>0</v>
      </c>
      <c r="H133" s="14">
        <v>0.22</v>
      </c>
      <c r="I133" s="15">
        <f>Tabela7[[#This Row],[Znesek brez DDV]]*Tabela7[[#This Row],[DDV]]</f>
        <v>0</v>
      </c>
    </row>
    <row r="134" spans="3:9" x14ac:dyDescent="0.25">
      <c r="C134" s="9" t="s">
        <v>152</v>
      </c>
      <c r="D134" s="10">
        <v>1</v>
      </c>
      <c r="E134" s="11" t="s">
        <v>10</v>
      </c>
      <c r="F134" s="12"/>
      <c r="G134" s="13">
        <f>Tabela7[[#This Row],[Cena/EM brez DDV]]*Tabela7[[#This Row],[Količina]]</f>
        <v>0</v>
      </c>
      <c r="H134" s="14">
        <v>0.22</v>
      </c>
      <c r="I134" s="15">
        <f>Tabela7[[#This Row],[Znesek brez DDV]]*Tabela7[[#This Row],[DDV]]</f>
        <v>0</v>
      </c>
    </row>
    <row r="135" spans="3:9" x14ac:dyDescent="0.25">
      <c r="C135" s="9" t="s">
        <v>153</v>
      </c>
      <c r="D135" s="10">
        <v>1</v>
      </c>
      <c r="E135" s="11" t="s">
        <v>10</v>
      </c>
      <c r="F135" s="12"/>
      <c r="G135" s="13">
        <f>Tabela7[[#This Row],[Cena/EM brez DDV]]*Tabela7[[#This Row],[Količina]]</f>
        <v>0</v>
      </c>
      <c r="H135" s="14">
        <v>0.22</v>
      </c>
      <c r="I135" s="15">
        <f>Tabela7[[#This Row],[Znesek brez DDV]]*Tabela7[[#This Row],[DDV]]</f>
        <v>0</v>
      </c>
    </row>
    <row r="136" spans="3:9" x14ac:dyDescent="0.25">
      <c r="C136" s="9" t="s">
        <v>154</v>
      </c>
      <c r="D136" s="10">
        <v>6</v>
      </c>
      <c r="E136" s="11" t="s">
        <v>23</v>
      </c>
      <c r="F136" s="12"/>
      <c r="G136" s="13">
        <f>Tabela7[[#This Row],[Cena/EM brez DDV]]*Tabela7[[#This Row],[Količina]]</f>
        <v>0</v>
      </c>
      <c r="H136" s="14">
        <v>0.22</v>
      </c>
      <c r="I136" s="15">
        <f>Tabela7[[#This Row],[Znesek brez DDV]]*Tabela7[[#This Row],[DDV]]</f>
        <v>0</v>
      </c>
    </row>
    <row r="137" spans="3:9" x14ac:dyDescent="0.25">
      <c r="C137" s="9" t="s">
        <v>21</v>
      </c>
      <c r="D137" s="10">
        <v>1</v>
      </c>
      <c r="E137" s="11" t="s">
        <v>10</v>
      </c>
      <c r="F137" s="12"/>
      <c r="G137" s="13">
        <f>Tabela7[[#This Row],[Cena/EM brez DDV]]*Tabela7[[#This Row],[Količina]]</f>
        <v>0</v>
      </c>
      <c r="H137" s="14">
        <v>0.22</v>
      </c>
      <c r="I137" s="15">
        <f>Tabela7[[#This Row],[Znesek brez DDV]]*Tabela7[[#This Row],[DDV]]</f>
        <v>0</v>
      </c>
    </row>
    <row r="138" spans="3:9" x14ac:dyDescent="0.25">
      <c r="C138" s="9" t="s">
        <v>155</v>
      </c>
      <c r="D138" s="10">
        <v>3</v>
      </c>
      <c r="E138" s="11" t="s">
        <v>14</v>
      </c>
      <c r="F138" s="12"/>
      <c r="G138" s="13">
        <f>Tabela7[[#This Row],[Cena/EM brez DDV]]*Tabela7[[#This Row],[Količina]]</f>
        <v>0</v>
      </c>
      <c r="H138" s="14">
        <v>0.22</v>
      </c>
      <c r="I138" s="15">
        <f>Tabela7[[#This Row],[Znesek brez DDV]]*Tabela7[[#This Row],[DDV]]</f>
        <v>0</v>
      </c>
    </row>
    <row r="139" spans="3:9" x14ac:dyDescent="0.25">
      <c r="C139" s="9" t="s">
        <v>156</v>
      </c>
      <c r="D139" s="10">
        <v>1</v>
      </c>
      <c r="E139" s="11" t="s">
        <v>10</v>
      </c>
      <c r="F139" s="12"/>
      <c r="G139" s="13">
        <f>Tabela7[[#This Row],[Cena/EM brez DDV]]*Tabela7[[#This Row],[Količina]]</f>
        <v>0</v>
      </c>
      <c r="H139" s="14">
        <v>0.22</v>
      </c>
      <c r="I139" s="15">
        <f>Tabela7[[#This Row],[Znesek brez DDV]]*Tabela7[[#This Row],[DDV]]</f>
        <v>0</v>
      </c>
    </row>
    <row r="140" spans="3:9" x14ac:dyDescent="0.25">
      <c r="C140" s="9" t="s">
        <v>157</v>
      </c>
      <c r="D140" s="10">
        <v>3</v>
      </c>
      <c r="E140" s="11" t="s">
        <v>23</v>
      </c>
      <c r="F140" s="12"/>
      <c r="G140" s="13">
        <f>Tabela7[[#This Row],[Cena/EM brez DDV]]*Tabela7[[#This Row],[Količina]]</f>
        <v>0</v>
      </c>
      <c r="H140" s="14">
        <v>0.22</v>
      </c>
      <c r="I140" s="15">
        <f>Tabela7[[#This Row],[Znesek brez DDV]]*Tabela7[[#This Row],[DDV]]</f>
        <v>0</v>
      </c>
    </row>
    <row r="141" spans="3:9" x14ac:dyDescent="0.25">
      <c r="C141" s="9" t="s">
        <v>158</v>
      </c>
      <c r="D141" s="10">
        <v>1</v>
      </c>
      <c r="E141" s="11" t="s">
        <v>10</v>
      </c>
      <c r="F141" s="12"/>
      <c r="G141" s="13">
        <f>Tabela7[[#This Row],[Cena/EM brez DDV]]*Tabela7[[#This Row],[Količina]]</f>
        <v>0</v>
      </c>
      <c r="H141" s="14">
        <v>0.22</v>
      </c>
      <c r="I141" s="15">
        <f>Tabela7[[#This Row],[Znesek brez DDV]]*Tabela7[[#This Row],[DDV]]</f>
        <v>0</v>
      </c>
    </row>
    <row r="142" spans="3:9" x14ac:dyDescent="0.25">
      <c r="C142" s="16" t="s">
        <v>25</v>
      </c>
      <c r="D142" s="17">
        <v>4</v>
      </c>
      <c r="E142" s="18" t="s">
        <v>10</v>
      </c>
      <c r="F142" s="12"/>
      <c r="G142" s="19">
        <f>Tabela7[[#This Row],[Cena/EM brez DDV]]*Tabela7[[#This Row],[Količina]]</f>
        <v>0</v>
      </c>
      <c r="H142" s="14">
        <v>0.22</v>
      </c>
      <c r="I142" s="15">
        <f>Tabela7[[#This Row],[Znesek brez DDV]]*Tabela7[[#This Row],[DDV]]</f>
        <v>0</v>
      </c>
    </row>
    <row r="143" spans="3:9" x14ac:dyDescent="0.25">
      <c r="C143" s="9" t="s">
        <v>159</v>
      </c>
      <c r="D143" s="10">
        <v>1</v>
      </c>
      <c r="E143" s="11" t="s">
        <v>10</v>
      </c>
      <c r="F143" s="12"/>
      <c r="G143" s="19">
        <f>Tabela7[[#This Row],[Cena/EM brez DDV]]*Tabela7[[#This Row],[Količina]]</f>
        <v>0</v>
      </c>
      <c r="H143" s="14">
        <v>0.22</v>
      </c>
      <c r="I143" s="15">
        <f>Tabela7[[#This Row],[Znesek brez DDV]]*Tabela7[[#This Row],[DDV]]</f>
        <v>0</v>
      </c>
    </row>
    <row r="144" spans="3:9" x14ac:dyDescent="0.25">
      <c r="C144" s="9" t="s">
        <v>160</v>
      </c>
      <c r="D144" s="10">
        <v>1</v>
      </c>
      <c r="E144" s="11" t="s">
        <v>10</v>
      </c>
      <c r="F144" s="12"/>
      <c r="G144" s="19">
        <f>Tabela7[[#This Row],[Cena/EM brez DDV]]*Tabela7[[#This Row],[Količina]]</f>
        <v>0</v>
      </c>
      <c r="H144" s="14">
        <v>0.22</v>
      </c>
      <c r="I144" s="15">
        <f>Tabela7[[#This Row],[Znesek brez DDV]]*Tabela7[[#This Row],[DDV]]</f>
        <v>0</v>
      </c>
    </row>
    <row r="145" spans="1:9" x14ac:dyDescent="0.25">
      <c r="C145" s="9" t="s">
        <v>161</v>
      </c>
      <c r="D145" s="10">
        <v>1</v>
      </c>
      <c r="E145" s="11" t="s">
        <v>10</v>
      </c>
      <c r="F145" s="12"/>
      <c r="G145" s="19">
        <f>Tabela7[[#This Row],[Cena/EM brez DDV]]*Tabela7[[#This Row],[Količina]]</f>
        <v>0</v>
      </c>
      <c r="H145" s="14">
        <v>0.22</v>
      </c>
      <c r="I145" s="15">
        <f>Tabela7[[#This Row],[Znesek brez DDV]]*Tabela7[[#This Row],[DDV]]</f>
        <v>0</v>
      </c>
    </row>
    <row r="146" spans="1:9" x14ac:dyDescent="0.25">
      <c r="C146" s="9" t="s">
        <v>162</v>
      </c>
      <c r="D146" s="10">
        <v>1</v>
      </c>
      <c r="E146" s="11" t="s">
        <v>10</v>
      </c>
      <c r="F146" s="12"/>
      <c r="G146" s="19">
        <f>Tabela7[[#This Row],[Cena/EM brez DDV]]*Tabela7[[#This Row],[Količina]]</f>
        <v>0</v>
      </c>
      <c r="H146" s="14">
        <v>0.22</v>
      </c>
      <c r="I146" s="15">
        <f>Tabela7[[#This Row],[Znesek brez DDV]]*Tabela7[[#This Row],[DDV]]</f>
        <v>0</v>
      </c>
    </row>
    <row r="147" spans="1:9" x14ac:dyDescent="0.25">
      <c r="C147" s="9" t="s">
        <v>163</v>
      </c>
      <c r="D147" s="10">
        <v>2</v>
      </c>
      <c r="E147" s="11" t="s">
        <v>10</v>
      </c>
      <c r="F147" s="12"/>
      <c r="G147" s="19">
        <f>Tabela7[[#This Row],[Cena/EM brez DDV]]*Tabela7[[#This Row],[Količina]]</f>
        <v>0</v>
      </c>
      <c r="H147" s="14">
        <v>0.22</v>
      </c>
      <c r="I147" s="15">
        <f>Tabela7[[#This Row],[Znesek brez DDV]]*Tabela7[[#This Row],[DDV]]</f>
        <v>0</v>
      </c>
    </row>
    <row r="148" spans="1:9" x14ac:dyDescent="0.25">
      <c r="C148" s="9" t="s">
        <v>164</v>
      </c>
      <c r="D148" s="10">
        <v>2</v>
      </c>
      <c r="E148" s="11" t="s">
        <v>10</v>
      </c>
      <c r="F148" s="12"/>
      <c r="G148" s="19">
        <f>Tabela7[[#This Row],[Cena/EM brez DDV]]*Tabela7[[#This Row],[Količina]]</f>
        <v>0</v>
      </c>
      <c r="H148" s="14">
        <v>0.22</v>
      </c>
      <c r="I148" s="15">
        <f>Tabela7[[#This Row],[Znesek brez DDV]]*Tabela7[[#This Row],[DDV]]</f>
        <v>0</v>
      </c>
    </row>
    <row r="149" spans="1:9" x14ac:dyDescent="0.25">
      <c r="C149" s="9" t="s">
        <v>165</v>
      </c>
      <c r="D149" s="10">
        <v>1</v>
      </c>
      <c r="E149" s="11" t="s">
        <v>10</v>
      </c>
      <c r="F149" s="12"/>
      <c r="G149" s="19">
        <f>Tabela7[[#This Row],[Cena/EM brez DDV]]*Tabela7[[#This Row],[Količina]]</f>
        <v>0</v>
      </c>
      <c r="H149" s="14">
        <v>0.22</v>
      </c>
      <c r="I149" s="15">
        <f>Tabela7[[#This Row],[Znesek brez DDV]]*Tabela7[[#This Row],[DDV]]</f>
        <v>0</v>
      </c>
    </row>
    <row r="150" spans="1:9" x14ac:dyDescent="0.25">
      <c r="C150" s="9" t="s">
        <v>166</v>
      </c>
      <c r="D150" s="10">
        <v>1</v>
      </c>
      <c r="E150" s="11" t="s">
        <v>10</v>
      </c>
      <c r="F150" s="12"/>
      <c r="G150" s="19">
        <f>Tabela7[[#This Row],[Cena/EM brez DDV]]*Tabela7[[#This Row],[Količina]]</f>
        <v>0</v>
      </c>
      <c r="H150" s="14">
        <v>0.22</v>
      </c>
      <c r="I150" s="15">
        <f>Tabela7[[#This Row],[Znesek brez DDV]]*Tabela7[[#This Row],[DDV]]</f>
        <v>0</v>
      </c>
    </row>
    <row r="151" spans="1:9" x14ac:dyDescent="0.25">
      <c r="C151" s="16" t="s">
        <v>167</v>
      </c>
      <c r="D151" s="17">
        <v>2</v>
      </c>
      <c r="E151" s="18" t="s">
        <v>14</v>
      </c>
      <c r="F151" s="12"/>
      <c r="G151" s="19">
        <f>Tabela7[[#This Row],[Cena/EM brez DDV]]*Tabela7[[#This Row],[Količina]]</f>
        <v>0</v>
      </c>
      <c r="H151" s="14">
        <v>0.22</v>
      </c>
      <c r="I151" s="15">
        <f>Tabela7[[#This Row],[Znesek brez DDV]]*Tabela7[[#This Row],[DDV]]</f>
        <v>0</v>
      </c>
    </row>
    <row r="152" spans="1:9" x14ac:dyDescent="0.25">
      <c r="E152" s="1" t="s">
        <v>26</v>
      </c>
      <c r="F152" s="1"/>
      <c r="G152" s="8">
        <f>SUM(Tabela7[Znesek brez DDV])</f>
        <v>0</v>
      </c>
      <c r="H152" s="8"/>
      <c r="I152" s="8">
        <f>SUM(Tabela7[Vrednost DDV])</f>
        <v>0</v>
      </c>
    </row>
    <row r="154" spans="1:9" ht="30" x14ac:dyDescent="0.25">
      <c r="A154" s="23" t="s">
        <v>0</v>
      </c>
      <c r="B154" s="24" t="s">
        <v>197</v>
      </c>
      <c r="C154" s="2" t="s">
        <v>2</v>
      </c>
      <c r="D154" s="2" t="s">
        <v>3</v>
      </c>
      <c r="E154" s="2" t="s">
        <v>4</v>
      </c>
      <c r="F154" s="3" t="s">
        <v>5</v>
      </c>
      <c r="G154" s="4" t="s">
        <v>6</v>
      </c>
      <c r="H154" s="2" t="s">
        <v>7</v>
      </c>
      <c r="I154" s="5" t="s">
        <v>8</v>
      </c>
    </row>
    <row r="155" spans="1:9" x14ac:dyDescent="0.25">
      <c r="A155" s="23" t="s">
        <v>9</v>
      </c>
      <c r="B155" s="24" t="s">
        <v>168</v>
      </c>
      <c r="C155" s="9" t="s">
        <v>169</v>
      </c>
      <c r="D155" s="10">
        <v>4</v>
      </c>
      <c r="E155" s="11" t="s">
        <v>10</v>
      </c>
      <c r="F155" s="12"/>
      <c r="G155" s="13">
        <f>Tabela8[[#This Row],[Cena/EM brez DDV]]*Tabela8[[#This Row],[Količina]]</f>
        <v>0</v>
      </c>
      <c r="H155" s="14">
        <v>0.22</v>
      </c>
      <c r="I155" s="15">
        <f>Tabela8[[#This Row],[Znesek brez DDV]]*Tabela8[[#This Row],[DDV]]</f>
        <v>0</v>
      </c>
    </row>
    <row r="156" spans="1:9" x14ac:dyDescent="0.25">
      <c r="A156" s="23" t="s">
        <v>11</v>
      </c>
      <c r="B156" s="24" t="s">
        <v>170</v>
      </c>
      <c r="C156" s="9" t="s">
        <v>171</v>
      </c>
      <c r="D156" s="10">
        <v>2</v>
      </c>
      <c r="E156" s="11" t="s">
        <v>10</v>
      </c>
      <c r="F156" s="12"/>
      <c r="G156" s="13">
        <f>Tabela8[[#This Row],[Cena/EM brez DDV]]*Tabela8[[#This Row],[Količina]]</f>
        <v>0</v>
      </c>
      <c r="H156" s="14">
        <v>0.22</v>
      </c>
      <c r="I156" s="15">
        <f>Tabela8[[#This Row],[Znesek brez DDV]]*Tabela8[[#This Row],[DDV]]</f>
        <v>0</v>
      </c>
    </row>
    <row r="157" spans="1:9" x14ac:dyDescent="0.25">
      <c r="A157" s="23" t="s">
        <v>12</v>
      </c>
      <c r="B157" s="24" t="s">
        <v>172</v>
      </c>
      <c r="C157" s="9" t="s">
        <v>24</v>
      </c>
      <c r="D157" s="10">
        <v>3</v>
      </c>
      <c r="E157" s="11" t="s">
        <v>14</v>
      </c>
      <c r="F157" s="12"/>
      <c r="G157" s="13">
        <f>Tabela8[[#This Row],[Cena/EM brez DDV]]*Tabela8[[#This Row],[Količina]]</f>
        <v>0</v>
      </c>
      <c r="H157" s="14">
        <v>0.22</v>
      </c>
      <c r="I157" s="15">
        <f>Tabela8[[#This Row],[Znesek brez DDV]]*Tabela8[[#This Row],[DDV]]</f>
        <v>0</v>
      </c>
    </row>
    <row r="158" spans="1:9" x14ac:dyDescent="0.25">
      <c r="A158" s="23" t="s">
        <v>13</v>
      </c>
      <c r="B158" s="24" t="s">
        <v>173</v>
      </c>
      <c r="C158" s="9" t="s">
        <v>17</v>
      </c>
      <c r="D158" s="10">
        <v>1</v>
      </c>
      <c r="E158" s="11" t="s">
        <v>10</v>
      </c>
      <c r="F158" s="12"/>
      <c r="G158" s="13">
        <f>Tabela8[[#This Row],[Cena/EM brez DDV]]*Tabela8[[#This Row],[Količina]]</f>
        <v>0</v>
      </c>
      <c r="H158" s="14">
        <v>0.22</v>
      </c>
      <c r="I158" s="15">
        <f>Tabela8[[#This Row],[Znesek brez DDV]]*Tabela8[[#This Row],[DDV]]</f>
        <v>0</v>
      </c>
    </row>
    <row r="159" spans="1:9" x14ac:dyDescent="0.25">
      <c r="A159" s="23" t="s">
        <v>222</v>
      </c>
      <c r="B159" s="24" t="s">
        <v>174</v>
      </c>
      <c r="C159" s="9" t="s">
        <v>100</v>
      </c>
      <c r="D159" s="10">
        <v>1</v>
      </c>
      <c r="E159" s="11" t="s">
        <v>10</v>
      </c>
      <c r="F159" s="12"/>
      <c r="G159" s="13">
        <f>Tabela8[[#This Row],[Cena/EM brez DDV]]*Tabela8[[#This Row],[Količina]]</f>
        <v>0</v>
      </c>
      <c r="H159" s="14">
        <v>0.22</v>
      </c>
      <c r="I159" s="15">
        <f>Tabela8[[#This Row],[Znesek brez DDV]]*Tabela8[[#This Row],[DDV]]</f>
        <v>0</v>
      </c>
    </row>
    <row r="160" spans="1:9" x14ac:dyDescent="0.25">
      <c r="C160" s="9" t="s">
        <v>34</v>
      </c>
      <c r="D160" s="10">
        <v>1</v>
      </c>
      <c r="E160" s="11" t="s">
        <v>10</v>
      </c>
      <c r="F160" s="12"/>
      <c r="G160" s="13">
        <f>Tabela8[[#This Row],[Cena/EM brez DDV]]*Tabela8[[#This Row],[Količina]]</f>
        <v>0</v>
      </c>
      <c r="H160" s="14">
        <v>0.22</v>
      </c>
      <c r="I160" s="15">
        <f>Tabela8[[#This Row],[Znesek brez DDV]]*Tabela8[[#This Row],[DDV]]</f>
        <v>0</v>
      </c>
    </row>
    <row r="161" spans="1:9" x14ac:dyDescent="0.25">
      <c r="C161" s="9" t="s">
        <v>92</v>
      </c>
      <c r="D161" s="10">
        <v>1</v>
      </c>
      <c r="E161" s="11" t="s">
        <v>10</v>
      </c>
      <c r="F161" s="12"/>
      <c r="G161" s="13">
        <f>Tabela8[[#This Row],[Cena/EM brez DDV]]*Tabela8[[#This Row],[Količina]]</f>
        <v>0</v>
      </c>
      <c r="H161" s="14">
        <v>0.22</v>
      </c>
      <c r="I161" s="15">
        <f>Tabela8[[#This Row],[Znesek brez DDV]]*Tabela8[[#This Row],[DDV]]</f>
        <v>0</v>
      </c>
    </row>
    <row r="162" spans="1:9" x14ac:dyDescent="0.25">
      <c r="C162" s="9" t="s">
        <v>175</v>
      </c>
      <c r="D162" s="10">
        <v>1</v>
      </c>
      <c r="E162" s="11" t="s">
        <v>10</v>
      </c>
      <c r="F162" s="12"/>
      <c r="G162" s="13">
        <f>Tabela8[[#This Row],[Cena/EM brez DDV]]*Tabela8[[#This Row],[Količina]]</f>
        <v>0</v>
      </c>
      <c r="H162" s="14">
        <v>0.22</v>
      </c>
      <c r="I162" s="15">
        <f>Tabela8[[#This Row],[Znesek brez DDV]]*Tabela8[[#This Row],[DDV]]</f>
        <v>0</v>
      </c>
    </row>
    <row r="163" spans="1:9" x14ac:dyDescent="0.25">
      <c r="C163" s="9" t="s">
        <v>176</v>
      </c>
      <c r="D163" s="10">
        <v>1</v>
      </c>
      <c r="E163" s="11" t="s">
        <v>10</v>
      </c>
      <c r="F163" s="12"/>
      <c r="G163" s="13">
        <f>Tabela8[[#This Row],[Cena/EM brez DDV]]*Tabela8[[#This Row],[Količina]]</f>
        <v>0</v>
      </c>
      <c r="H163" s="14">
        <v>0.22</v>
      </c>
      <c r="I163" s="15">
        <f>Tabela8[[#This Row],[Znesek brez DDV]]*Tabela8[[#This Row],[DDV]]</f>
        <v>0</v>
      </c>
    </row>
    <row r="164" spans="1:9" x14ac:dyDescent="0.25">
      <c r="C164" s="9" t="s">
        <v>177</v>
      </c>
      <c r="D164" s="10">
        <v>28</v>
      </c>
      <c r="E164" s="11" t="s">
        <v>23</v>
      </c>
      <c r="F164" s="12"/>
      <c r="G164" s="13">
        <f>Tabela8[[#This Row],[Cena/EM brez DDV]]*Tabela8[[#This Row],[Količina]]</f>
        <v>0</v>
      </c>
      <c r="H164" s="14">
        <v>0.22</v>
      </c>
      <c r="I164" s="15">
        <f>Tabela8[[#This Row],[Znesek brez DDV]]*Tabela8[[#This Row],[DDV]]</f>
        <v>0</v>
      </c>
    </row>
    <row r="165" spans="1:9" x14ac:dyDescent="0.25">
      <c r="E165" s="1" t="s">
        <v>26</v>
      </c>
      <c r="F165" s="1"/>
      <c r="G165" s="8">
        <f>SUM(Tabela8[Znesek brez DDV])</f>
        <v>0</v>
      </c>
      <c r="H165" s="8"/>
      <c r="I165" s="8">
        <f>SUM(Tabela8[Vrednost DDV])</f>
        <v>0</v>
      </c>
    </row>
    <row r="167" spans="1:9" ht="30" x14ac:dyDescent="0.25">
      <c r="A167" s="23" t="s">
        <v>0</v>
      </c>
      <c r="B167" s="24" t="s">
        <v>48</v>
      </c>
      <c r="C167" s="2" t="s">
        <v>2</v>
      </c>
      <c r="D167" s="2" t="s">
        <v>3</v>
      </c>
      <c r="E167" s="2" t="s">
        <v>4</v>
      </c>
      <c r="F167" s="3" t="s">
        <v>5</v>
      </c>
      <c r="G167" s="4" t="s">
        <v>6</v>
      </c>
      <c r="H167" s="2" t="s">
        <v>7</v>
      </c>
      <c r="I167" s="5" t="s">
        <v>8</v>
      </c>
    </row>
    <row r="168" spans="1:9" x14ac:dyDescent="0.25">
      <c r="A168" s="23" t="s">
        <v>9</v>
      </c>
      <c r="B168" s="24" t="s">
        <v>178</v>
      </c>
      <c r="C168" s="9" t="s">
        <v>179</v>
      </c>
      <c r="D168" s="10">
        <v>2</v>
      </c>
      <c r="E168" s="11" t="s">
        <v>10</v>
      </c>
      <c r="F168" s="20"/>
      <c r="G168" s="13">
        <f>Tabela9[[#This Row],[Cena/EM brez DDV]]*Tabela9[[#This Row],[Količina]]</f>
        <v>0</v>
      </c>
      <c r="H168" s="7">
        <v>0.22</v>
      </c>
      <c r="I168" s="6">
        <f>Tabela9[[#This Row],[Znesek brez DDV]]*Tabela9[[#This Row],[DDV]]</f>
        <v>0</v>
      </c>
    </row>
    <row r="169" spans="1:9" x14ac:dyDescent="0.25">
      <c r="A169" s="23" t="s">
        <v>11</v>
      </c>
      <c r="B169" s="24" t="s">
        <v>180</v>
      </c>
      <c r="C169" s="9" t="s">
        <v>24</v>
      </c>
      <c r="D169" s="10">
        <v>2</v>
      </c>
      <c r="E169" s="11" t="s">
        <v>14</v>
      </c>
      <c r="F169" s="20"/>
      <c r="G169" s="13">
        <f>Tabela9[[#This Row],[Cena/EM brez DDV]]*Tabela9[[#This Row],[Količina]]</f>
        <v>0</v>
      </c>
      <c r="H169" s="7">
        <v>0.22</v>
      </c>
      <c r="I169" s="6">
        <f>Tabela9[[#This Row],[Znesek brez DDV]]*Tabela9[[#This Row],[DDV]]</f>
        <v>0</v>
      </c>
    </row>
    <row r="170" spans="1:9" x14ac:dyDescent="0.25">
      <c r="A170" s="23" t="s">
        <v>12</v>
      </c>
      <c r="B170" s="24" t="s">
        <v>181</v>
      </c>
      <c r="C170" s="9" t="s">
        <v>182</v>
      </c>
      <c r="D170" s="10">
        <v>1</v>
      </c>
      <c r="E170" s="11" t="s">
        <v>10</v>
      </c>
      <c r="F170" s="20"/>
      <c r="G170" s="13">
        <f>Tabela9[[#This Row],[Cena/EM brez DDV]]*Tabela9[[#This Row],[Količina]]</f>
        <v>0</v>
      </c>
      <c r="H170" s="7">
        <v>0.22</v>
      </c>
      <c r="I170" s="6">
        <f>Tabela9[[#This Row],[Znesek brez DDV]]*Tabela9[[#This Row],[DDV]]</f>
        <v>0</v>
      </c>
    </row>
    <row r="171" spans="1:9" x14ac:dyDescent="0.25">
      <c r="A171" s="23" t="s">
        <v>13</v>
      </c>
      <c r="B171" s="24" t="s">
        <v>109</v>
      </c>
      <c r="C171" s="9" t="s">
        <v>92</v>
      </c>
      <c r="D171" s="10">
        <v>1</v>
      </c>
      <c r="E171" s="11" t="s">
        <v>10</v>
      </c>
      <c r="F171" s="20"/>
      <c r="G171" s="13">
        <f>Tabela9[[#This Row],[Cena/EM brez DDV]]*Tabela9[[#This Row],[Količina]]</f>
        <v>0</v>
      </c>
      <c r="H171" s="7">
        <v>0.22</v>
      </c>
      <c r="I171" s="6">
        <f>Tabela9[[#This Row],[Znesek brez DDV]]*Tabela9[[#This Row],[DDV]]</f>
        <v>0</v>
      </c>
    </row>
    <row r="172" spans="1:9" x14ac:dyDescent="0.25">
      <c r="A172" s="23" t="s">
        <v>222</v>
      </c>
      <c r="B172" s="25" t="s">
        <v>195</v>
      </c>
      <c r="C172" s="9" t="s">
        <v>34</v>
      </c>
      <c r="D172" s="10">
        <v>1</v>
      </c>
      <c r="E172" s="11" t="s">
        <v>10</v>
      </c>
      <c r="F172" s="20"/>
      <c r="G172" s="13">
        <f>Tabela9[[#This Row],[Cena/EM brez DDV]]*Tabela9[[#This Row],[Količina]]</f>
        <v>0</v>
      </c>
      <c r="H172" s="7">
        <v>0.22</v>
      </c>
      <c r="I172" s="6">
        <f>Tabela9[[#This Row],[Znesek brez DDV]]*Tabela9[[#This Row],[DDV]]</f>
        <v>0</v>
      </c>
    </row>
    <row r="173" spans="1:9" x14ac:dyDescent="0.25">
      <c r="C173" s="9" t="s">
        <v>171</v>
      </c>
      <c r="D173" s="10">
        <v>2</v>
      </c>
      <c r="E173" s="11" t="s">
        <v>10</v>
      </c>
      <c r="F173" s="12"/>
      <c r="G173" s="13">
        <f>Tabela9[[#This Row],[Cena/EM brez DDV]]*Tabela9[[#This Row],[Količina]]</f>
        <v>0</v>
      </c>
      <c r="H173" s="14">
        <v>0.22</v>
      </c>
      <c r="I173" s="15">
        <f>Tabela9[[#This Row],[Znesek brez DDV]]*Tabela9[[#This Row],[DDV]]</f>
        <v>0</v>
      </c>
    </row>
    <row r="174" spans="1:9" x14ac:dyDescent="0.25">
      <c r="C174" s="9" t="s">
        <v>183</v>
      </c>
      <c r="D174" s="10">
        <v>1</v>
      </c>
      <c r="E174" s="11" t="s">
        <v>10</v>
      </c>
      <c r="F174" s="20"/>
      <c r="G174" s="13">
        <f>Tabela9[[#This Row],[Cena/EM brez DDV]]*Tabela9[[#This Row],[Količina]]</f>
        <v>0</v>
      </c>
      <c r="H174" s="7">
        <v>0.22</v>
      </c>
      <c r="I174" s="6">
        <f>Tabela9[[#This Row],[Znesek brez DDV]]*Tabela9[[#This Row],[DDV]]</f>
        <v>0</v>
      </c>
    </row>
    <row r="175" spans="1:9" x14ac:dyDescent="0.25">
      <c r="C175" s="9" t="s">
        <v>184</v>
      </c>
      <c r="D175" s="10">
        <v>1</v>
      </c>
      <c r="E175" s="11" t="s">
        <v>10</v>
      </c>
      <c r="F175" s="20"/>
      <c r="G175" s="13">
        <f>Tabela9[[#This Row],[Cena/EM brez DDV]]*Tabela9[[#This Row],[Količina]]</f>
        <v>0</v>
      </c>
      <c r="H175" s="7">
        <v>0.22</v>
      </c>
      <c r="I175" s="6">
        <f>Tabela9[[#This Row],[Znesek brez DDV]]*Tabela9[[#This Row],[DDV]]</f>
        <v>0</v>
      </c>
    </row>
    <row r="176" spans="1:9" x14ac:dyDescent="0.25">
      <c r="C176" s="9" t="s">
        <v>185</v>
      </c>
      <c r="D176" s="10">
        <v>28</v>
      </c>
      <c r="E176" s="11" t="s">
        <v>23</v>
      </c>
      <c r="F176" s="20"/>
      <c r="G176" s="13">
        <f>Tabela9[[#This Row],[Cena/EM brez DDV]]*Tabela9[[#This Row],[Količina]]</f>
        <v>0</v>
      </c>
      <c r="H176" s="7">
        <v>0.22</v>
      </c>
      <c r="I176" s="6">
        <f>Tabela9[[#This Row],[Znesek brez DDV]]*Tabela9[[#This Row],[DDV]]</f>
        <v>0</v>
      </c>
    </row>
    <row r="177" spans="1:9" x14ac:dyDescent="0.25">
      <c r="C177" s="9" t="s">
        <v>17</v>
      </c>
      <c r="D177" s="10">
        <v>1</v>
      </c>
      <c r="E177" s="11" t="s">
        <v>10</v>
      </c>
      <c r="F177" s="20"/>
      <c r="G177" s="13">
        <f>Tabela9[[#This Row],[Cena/EM brez DDV]]*Tabela9[[#This Row],[Količina]]</f>
        <v>0</v>
      </c>
      <c r="H177" s="7">
        <v>0.22</v>
      </c>
      <c r="I177" s="6">
        <f>Tabela9[[#This Row],[Znesek brez DDV]]*Tabela9[[#This Row],[DDV]]</f>
        <v>0</v>
      </c>
    </row>
    <row r="178" spans="1:9" x14ac:dyDescent="0.25">
      <c r="C178" s="9" t="s">
        <v>186</v>
      </c>
      <c r="D178" s="10">
        <v>1</v>
      </c>
      <c r="E178" s="11" t="s">
        <v>10</v>
      </c>
      <c r="F178" s="20"/>
      <c r="G178" s="13">
        <f>Tabela9[[#This Row],[Cena/EM brez DDV]]*Tabela9[[#This Row],[Količina]]</f>
        <v>0</v>
      </c>
      <c r="H178" s="7">
        <v>0.22</v>
      </c>
      <c r="I178" s="6">
        <f>Tabela9[[#This Row],[Znesek brez DDV]]*Tabela9[[#This Row],[DDV]]</f>
        <v>0</v>
      </c>
    </row>
    <row r="179" spans="1:9" x14ac:dyDescent="0.25">
      <c r="E179" s="1" t="s">
        <v>26</v>
      </c>
      <c r="F179" s="1"/>
      <c r="G179" s="8">
        <f>SUM(Tabela9[Znesek brez DDV])</f>
        <v>0</v>
      </c>
      <c r="H179" s="8"/>
      <c r="I179" s="8">
        <f>SUM(Tabela9[Vrednost DDV])</f>
        <v>0</v>
      </c>
    </row>
    <row r="181" spans="1:9" ht="30" x14ac:dyDescent="0.25">
      <c r="A181" s="23" t="s">
        <v>0</v>
      </c>
      <c r="B181" s="24" t="s">
        <v>48</v>
      </c>
      <c r="C181" s="2" t="s">
        <v>2</v>
      </c>
      <c r="D181" s="2" t="s">
        <v>3</v>
      </c>
      <c r="E181" s="2" t="s">
        <v>4</v>
      </c>
      <c r="F181" s="21" t="s">
        <v>5</v>
      </c>
      <c r="G181" s="4" t="s">
        <v>6</v>
      </c>
      <c r="H181" s="2" t="s">
        <v>7</v>
      </c>
      <c r="I181" s="5" t="s">
        <v>8</v>
      </c>
    </row>
    <row r="182" spans="1:9" x14ac:dyDescent="0.25">
      <c r="A182" s="23" t="s">
        <v>9</v>
      </c>
      <c r="B182" s="24" t="s">
        <v>187</v>
      </c>
      <c r="C182" s="9" t="s">
        <v>34</v>
      </c>
      <c r="D182" s="10">
        <v>1</v>
      </c>
      <c r="E182" s="11" t="s">
        <v>10</v>
      </c>
      <c r="F182" s="20"/>
      <c r="G182" s="13">
        <f>Tabela99[[#This Row],[Cena/EM brez DDV]]*Tabela99[[#This Row],[Količina]]</f>
        <v>0</v>
      </c>
      <c r="H182" s="7">
        <v>0.22</v>
      </c>
      <c r="I182" s="6">
        <f>Tabela99[[#This Row],[Znesek brez DDV]]*Tabela99[[#This Row],[DDV]]</f>
        <v>0</v>
      </c>
    </row>
    <row r="183" spans="1:9" x14ac:dyDescent="0.25">
      <c r="A183" s="23" t="s">
        <v>11</v>
      </c>
      <c r="B183" s="24" t="s">
        <v>188</v>
      </c>
      <c r="C183" s="9" t="s">
        <v>92</v>
      </c>
      <c r="D183" s="10">
        <v>1</v>
      </c>
      <c r="E183" s="11" t="s">
        <v>10</v>
      </c>
      <c r="F183" s="20"/>
      <c r="G183" s="13">
        <f>Tabela99[[#This Row],[Cena/EM brez DDV]]*Tabela99[[#This Row],[Količina]]</f>
        <v>0</v>
      </c>
      <c r="H183" s="7">
        <v>0.22</v>
      </c>
      <c r="I183" s="6">
        <f>Tabela99[[#This Row],[Znesek brez DDV]]*Tabela99[[#This Row],[DDV]]</f>
        <v>0</v>
      </c>
    </row>
    <row r="184" spans="1:9" x14ac:dyDescent="0.25">
      <c r="A184" s="23" t="s">
        <v>12</v>
      </c>
      <c r="B184" s="24" t="s">
        <v>189</v>
      </c>
      <c r="C184" s="9" t="s">
        <v>100</v>
      </c>
      <c r="D184" s="10">
        <v>1</v>
      </c>
      <c r="E184" s="11" t="s">
        <v>10</v>
      </c>
      <c r="F184" s="20"/>
      <c r="G184" s="13">
        <f>Tabela99[[#This Row],[Cena/EM brez DDV]]*Tabela99[[#This Row],[Količina]]</f>
        <v>0</v>
      </c>
      <c r="H184" s="7">
        <v>0.22</v>
      </c>
      <c r="I184" s="6">
        <f>Tabela99[[#This Row],[Znesek brez DDV]]*Tabela99[[#This Row],[DDV]]</f>
        <v>0</v>
      </c>
    </row>
    <row r="185" spans="1:9" x14ac:dyDescent="0.25">
      <c r="A185" s="23" t="s">
        <v>13</v>
      </c>
      <c r="B185" s="24" t="s">
        <v>190</v>
      </c>
      <c r="C185" s="9" t="s">
        <v>191</v>
      </c>
      <c r="D185" s="10">
        <v>40</v>
      </c>
      <c r="E185" s="11" t="s">
        <v>23</v>
      </c>
      <c r="F185" s="20"/>
      <c r="G185" s="13">
        <f>Tabela99[[#This Row],[Cena/EM brez DDV]]*Tabela99[[#This Row],[Količina]]</f>
        <v>0</v>
      </c>
      <c r="H185" s="7">
        <v>0.22</v>
      </c>
      <c r="I185" s="6">
        <f>Tabela99[[#This Row],[Znesek brez DDV]]*Tabela99[[#This Row],[DDV]]</f>
        <v>0</v>
      </c>
    </row>
    <row r="186" spans="1:9" x14ac:dyDescent="0.25">
      <c r="A186" s="23" t="s">
        <v>222</v>
      </c>
      <c r="B186" s="25" t="s">
        <v>196</v>
      </c>
      <c r="C186" s="9" t="s">
        <v>176</v>
      </c>
      <c r="D186" s="10">
        <v>1</v>
      </c>
      <c r="E186" s="11" t="s">
        <v>10</v>
      </c>
      <c r="F186" s="20"/>
      <c r="G186" s="13">
        <f>Tabela99[[#This Row],[Cena/EM brez DDV]]*Tabela99[[#This Row],[Količina]]</f>
        <v>0</v>
      </c>
      <c r="H186" s="7">
        <v>0.22</v>
      </c>
      <c r="I186" s="6">
        <f>Tabela99[[#This Row],[Znesek brez DDV]]*Tabela99[[#This Row],[DDV]]</f>
        <v>0</v>
      </c>
    </row>
    <row r="187" spans="1:9" x14ac:dyDescent="0.25">
      <c r="C187" s="9" t="s">
        <v>192</v>
      </c>
      <c r="D187" s="10">
        <v>14</v>
      </c>
      <c r="E187" s="11" t="s">
        <v>23</v>
      </c>
      <c r="F187" s="20"/>
      <c r="G187" s="13">
        <f>Tabela99[[#This Row],[Cena/EM brez DDV]]*Tabela99[[#This Row],[Količina]]</f>
        <v>0</v>
      </c>
      <c r="H187" s="7">
        <v>0.22</v>
      </c>
      <c r="I187" s="6">
        <f>Tabela99[[#This Row],[Znesek brez DDV]]*Tabela99[[#This Row],[DDV]]</f>
        <v>0</v>
      </c>
    </row>
    <row r="188" spans="1:9" x14ac:dyDescent="0.25">
      <c r="C188" s="9" t="s">
        <v>193</v>
      </c>
      <c r="D188" s="10">
        <v>1</v>
      </c>
      <c r="E188" s="11" t="s">
        <v>10</v>
      </c>
      <c r="F188" s="20"/>
      <c r="G188" s="13">
        <f>Tabela99[[#This Row],[Cena/EM brez DDV]]*Tabela99[[#This Row],[Količina]]</f>
        <v>0</v>
      </c>
      <c r="H188" s="7">
        <v>0.22</v>
      </c>
      <c r="I188" s="6">
        <f>Tabela99[[#This Row],[Znesek brez DDV]]*Tabela99[[#This Row],[DDV]]</f>
        <v>0</v>
      </c>
    </row>
    <row r="189" spans="1:9" x14ac:dyDescent="0.25">
      <c r="C189" s="9" t="s">
        <v>194</v>
      </c>
      <c r="D189" s="10">
        <v>1</v>
      </c>
      <c r="E189" s="11" t="s">
        <v>10</v>
      </c>
      <c r="F189" s="20"/>
      <c r="G189" s="13">
        <f>Tabela99[[#This Row],[Cena/EM brez DDV]]*Tabela99[[#This Row],[Količina]]</f>
        <v>0</v>
      </c>
      <c r="H189" s="7">
        <v>0.22</v>
      </c>
      <c r="I189" s="6">
        <f>Tabela99[[#This Row],[Znesek brez DDV]]*Tabela99[[#This Row],[DDV]]</f>
        <v>0</v>
      </c>
    </row>
    <row r="190" spans="1:9" x14ac:dyDescent="0.25">
      <c r="C190" s="9" t="s">
        <v>17</v>
      </c>
      <c r="D190" s="10">
        <v>2</v>
      </c>
      <c r="E190" s="11" t="s">
        <v>10</v>
      </c>
      <c r="F190" s="20"/>
      <c r="G190" s="13">
        <f>Tabela99[[#This Row],[Cena/EM brez DDV]]*Tabela99[[#This Row],[Količina]]</f>
        <v>0</v>
      </c>
      <c r="H190" s="7">
        <v>0.22</v>
      </c>
      <c r="I190" s="6">
        <f>Tabela99[[#This Row],[Znesek brez DDV]]*Tabela99[[#This Row],[DDV]]</f>
        <v>0</v>
      </c>
    </row>
    <row r="191" spans="1:9" x14ac:dyDescent="0.25">
      <c r="C191" s="9" t="s">
        <v>24</v>
      </c>
      <c r="D191" s="10">
        <v>2</v>
      </c>
      <c r="E191" s="11" t="s">
        <v>14</v>
      </c>
      <c r="F191" s="20"/>
      <c r="G191" s="13">
        <f>Tabela99[[#This Row],[Cena/EM brez DDV]]*Tabela99[[#This Row],[Količina]]</f>
        <v>0</v>
      </c>
      <c r="H191" s="7">
        <v>0.22</v>
      </c>
      <c r="I191" s="6">
        <f>Tabela99[[#This Row],[Znesek brez DDV]]*Tabela99[[#This Row],[DDV]]</f>
        <v>0</v>
      </c>
    </row>
    <row r="192" spans="1:9" x14ac:dyDescent="0.25">
      <c r="C192" s="9" t="s">
        <v>171</v>
      </c>
      <c r="D192" s="10">
        <v>2</v>
      </c>
      <c r="E192" s="11" t="s">
        <v>10</v>
      </c>
      <c r="F192" s="12"/>
      <c r="G192" s="13">
        <f>Tabela99[[#This Row],[Cena/EM brez DDV]]*Tabela99[[#This Row],[Količina]]</f>
        <v>0</v>
      </c>
      <c r="H192" s="14">
        <v>0.22</v>
      </c>
      <c r="I192" s="15">
        <f>Tabela99[[#This Row],[Znesek brez DDV]]*Tabela99[[#This Row],[DDV]]</f>
        <v>0</v>
      </c>
    </row>
    <row r="193" spans="1:9" x14ac:dyDescent="0.25">
      <c r="C193" s="9" t="s">
        <v>47</v>
      </c>
      <c r="D193" s="10">
        <v>1</v>
      </c>
      <c r="E193" s="11" t="s">
        <v>10</v>
      </c>
      <c r="F193" s="20"/>
      <c r="G193" s="13">
        <f>Tabela99[[#This Row],[Cena/EM brez DDV]]*Tabela99[[#This Row],[Količina]]</f>
        <v>0</v>
      </c>
      <c r="H193" s="7">
        <v>0.22</v>
      </c>
      <c r="I193" s="6">
        <f>Tabela99[[#This Row],[Znesek brez DDV]]*Tabela99[[#This Row],[DDV]]</f>
        <v>0</v>
      </c>
    </row>
    <row r="194" spans="1:9" x14ac:dyDescent="0.25">
      <c r="E194" s="1" t="s">
        <v>26</v>
      </c>
      <c r="F194" s="22"/>
      <c r="G194" s="8">
        <f>SUM(Tabela99[Znesek brez DDV])</f>
        <v>0</v>
      </c>
      <c r="H194" s="8"/>
      <c r="I194" s="8">
        <f>SUM(Tabela99[Vrednost DDV])</f>
        <v>0</v>
      </c>
    </row>
    <row r="196" spans="1:9" ht="30" x14ac:dyDescent="0.25">
      <c r="A196" s="23" t="s">
        <v>0</v>
      </c>
      <c r="B196" s="24" t="s">
        <v>48</v>
      </c>
      <c r="C196" s="2" t="s">
        <v>2</v>
      </c>
      <c r="D196" s="2" t="s">
        <v>3</v>
      </c>
      <c r="E196" s="2" t="s">
        <v>4</v>
      </c>
      <c r="F196" s="21" t="s">
        <v>5</v>
      </c>
      <c r="G196" s="4" t="s">
        <v>6</v>
      </c>
      <c r="H196" s="2" t="s">
        <v>7</v>
      </c>
      <c r="I196" s="5" t="s">
        <v>8</v>
      </c>
    </row>
    <row r="197" spans="1:9" x14ac:dyDescent="0.25">
      <c r="A197" s="23" t="s">
        <v>9</v>
      </c>
      <c r="B197" s="24" t="s">
        <v>229</v>
      </c>
      <c r="C197" s="9" t="s">
        <v>179</v>
      </c>
      <c r="D197" s="10">
        <v>2</v>
      </c>
      <c r="E197" s="11" t="s">
        <v>10</v>
      </c>
      <c r="F197" s="20"/>
      <c r="G197" s="13">
        <f>Tabela992[[#This Row],[Količina]]*Tabela992[[#This Row],[Cena/EM brez DDV]]</f>
        <v>0</v>
      </c>
      <c r="H197" s="7">
        <v>0.22</v>
      </c>
      <c r="I197" s="6">
        <f>Tabela992[[#This Row],[Znesek brez DDV]]*Tabela992[[#This Row],[DDV]]</f>
        <v>0</v>
      </c>
    </row>
    <row r="198" spans="1:9" x14ac:dyDescent="0.25">
      <c r="A198" s="23" t="s">
        <v>11</v>
      </c>
      <c r="B198" s="36" t="s">
        <v>227</v>
      </c>
      <c r="C198" s="9" t="s">
        <v>24</v>
      </c>
      <c r="D198" s="10">
        <v>2</v>
      </c>
      <c r="E198" s="11" t="s">
        <v>14</v>
      </c>
      <c r="F198" s="20"/>
      <c r="G198" s="13">
        <f>Tabela992[[#This Row],[Količina]]*Tabela992[[#This Row],[Cena/EM brez DDV]]</f>
        <v>0</v>
      </c>
      <c r="H198" s="7">
        <v>0.22</v>
      </c>
      <c r="I198" s="6">
        <f>Tabela992[[#This Row],[Znesek brez DDV]]*Tabela992[[#This Row],[DDV]]</f>
        <v>0</v>
      </c>
    </row>
    <row r="199" spans="1:9" x14ac:dyDescent="0.25">
      <c r="A199" s="23" t="s">
        <v>12</v>
      </c>
      <c r="B199" s="24" t="s">
        <v>230</v>
      </c>
      <c r="C199" s="9" t="s">
        <v>182</v>
      </c>
      <c r="D199" s="10">
        <v>1</v>
      </c>
      <c r="E199" s="11" t="s">
        <v>10</v>
      </c>
      <c r="F199" s="20"/>
      <c r="G199" s="13">
        <f>Tabela992[[#This Row],[Količina]]*Tabela992[[#This Row],[Cena/EM brez DDV]]</f>
        <v>0</v>
      </c>
      <c r="H199" s="7">
        <v>0.22</v>
      </c>
      <c r="I199" s="6">
        <f>Tabela992[[#This Row],[Znesek brez DDV]]*Tabela992[[#This Row],[DDV]]</f>
        <v>0</v>
      </c>
    </row>
    <row r="200" spans="1:9" x14ac:dyDescent="0.25">
      <c r="A200" s="23" t="s">
        <v>13</v>
      </c>
      <c r="B200" s="24" t="s">
        <v>109</v>
      </c>
      <c r="C200" s="9" t="s">
        <v>92</v>
      </c>
      <c r="D200" s="10">
        <v>1</v>
      </c>
      <c r="E200" s="11" t="s">
        <v>10</v>
      </c>
      <c r="F200" s="20"/>
      <c r="G200" s="13">
        <f>Tabela992[[#This Row],[Količina]]*Tabela992[[#This Row],[Cena/EM brez DDV]]</f>
        <v>0</v>
      </c>
      <c r="H200" s="7">
        <v>0.22</v>
      </c>
      <c r="I200" s="6">
        <f>Tabela992[[#This Row],[Znesek brez DDV]]*Tabela992[[#This Row],[DDV]]</f>
        <v>0</v>
      </c>
    </row>
    <row r="201" spans="1:9" x14ac:dyDescent="0.25">
      <c r="A201" s="23" t="s">
        <v>222</v>
      </c>
      <c r="B201" s="25" t="s">
        <v>228</v>
      </c>
      <c r="C201" s="9" t="s">
        <v>34</v>
      </c>
      <c r="D201" s="10">
        <v>1</v>
      </c>
      <c r="E201" s="11" t="s">
        <v>10</v>
      </c>
      <c r="F201" s="20"/>
      <c r="G201" s="13">
        <f>Tabela992[[#This Row],[Količina]]*Tabela992[[#This Row],[Cena/EM brez DDV]]</f>
        <v>0</v>
      </c>
      <c r="H201" s="7">
        <v>0.22</v>
      </c>
      <c r="I201" s="6">
        <f>Tabela992[[#This Row],[Znesek brez DDV]]*Tabela992[[#This Row],[DDV]]</f>
        <v>0</v>
      </c>
    </row>
    <row r="202" spans="1:9" x14ac:dyDescent="0.25">
      <c r="C202" s="9" t="s">
        <v>171</v>
      </c>
      <c r="D202" s="10">
        <v>2</v>
      </c>
      <c r="E202" s="11" t="s">
        <v>10</v>
      </c>
      <c r="F202" s="12"/>
      <c r="G202" s="13">
        <f>Tabela992[[#This Row],[Količina]]*Tabela992[[#This Row],[Cena/EM brez DDV]]</f>
        <v>0</v>
      </c>
      <c r="H202" s="14">
        <v>0.22</v>
      </c>
      <c r="I202" s="6">
        <f>Tabela992[[#This Row],[Znesek brez DDV]]*Tabela992[[#This Row],[DDV]]</f>
        <v>0</v>
      </c>
    </row>
    <row r="203" spans="1:9" x14ac:dyDescent="0.25">
      <c r="C203" s="9" t="s">
        <v>183</v>
      </c>
      <c r="D203" s="10">
        <v>1</v>
      </c>
      <c r="E203" s="11" t="s">
        <v>10</v>
      </c>
      <c r="F203" s="20"/>
      <c r="G203" s="13">
        <f>Tabela992[[#This Row],[Količina]]*Tabela992[[#This Row],[Cena/EM brez DDV]]</f>
        <v>0</v>
      </c>
      <c r="H203" s="7">
        <v>0.22</v>
      </c>
      <c r="I203" s="6">
        <f>Tabela992[[#This Row],[Znesek brez DDV]]*Tabela992[[#This Row],[DDV]]</f>
        <v>0</v>
      </c>
    </row>
    <row r="204" spans="1:9" x14ac:dyDescent="0.25">
      <c r="C204" s="9" t="s">
        <v>184</v>
      </c>
      <c r="D204" s="10">
        <v>1</v>
      </c>
      <c r="E204" s="11" t="s">
        <v>10</v>
      </c>
      <c r="F204" s="20"/>
      <c r="G204" s="13">
        <f>Tabela992[[#This Row],[Količina]]*Tabela992[[#This Row],[Cena/EM brez DDV]]</f>
        <v>0</v>
      </c>
      <c r="H204" s="7">
        <v>0.22</v>
      </c>
      <c r="I204" s="6">
        <f>Tabela992[[#This Row],[Znesek brez DDV]]*Tabela992[[#This Row],[DDV]]</f>
        <v>0</v>
      </c>
    </row>
    <row r="205" spans="1:9" x14ac:dyDescent="0.25">
      <c r="C205" s="9" t="s">
        <v>185</v>
      </c>
      <c r="D205" s="10">
        <v>28</v>
      </c>
      <c r="E205" s="11" t="s">
        <v>23</v>
      </c>
      <c r="F205" s="20"/>
      <c r="G205" s="13">
        <f>Tabela992[[#This Row],[Količina]]*Tabela992[[#This Row],[Cena/EM brez DDV]]</f>
        <v>0</v>
      </c>
      <c r="H205" s="7">
        <v>0.22</v>
      </c>
      <c r="I205" s="6">
        <f>Tabela992[[#This Row],[Znesek brez DDV]]*Tabela992[[#This Row],[DDV]]</f>
        <v>0</v>
      </c>
    </row>
    <row r="206" spans="1:9" x14ac:dyDescent="0.25">
      <c r="C206" s="9" t="s">
        <v>17</v>
      </c>
      <c r="D206" s="10">
        <v>1</v>
      </c>
      <c r="E206" s="11" t="s">
        <v>10</v>
      </c>
      <c r="F206" s="20"/>
      <c r="G206" s="13">
        <f>Tabela992[[#This Row],[Količina]]*Tabela992[[#This Row],[Cena/EM brez DDV]]</f>
        <v>0</v>
      </c>
      <c r="H206" s="7">
        <v>0.22</v>
      </c>
      <c r="I206" s="6">
        <f>Tabela992[[#This Row],[Znesek brez DDV]]*Tabela992[[#This Row],[DDV]]</f>
        <v>0</v>
      </c>
    </row>
    <row r="207" spans="1:9" x14ac:dyDescent="0.25">
      <c r="C207" s="9" t="s">
        <v>186</v>
      </c>
      <c r="D207" s="10">
        <v>1</v>
      </c>
      <c r="E207" s="11" t="s">
        <v>10</v>
      </c>
      <c r="F207" s="20"/>
      <c r="G207" s="13">
        <f>Tabela992[[#This Row],[Količina]]*Tabela992[[#This Row],[Cena/EM brez DDV]]</f>
        <v>0</v>
      </c>
      <c r="H207" s="7">
        <v>0.22</v>
      </c>
      <c r="I207" s="6">
        <f>Tabela992[[#This Row],[Znesek brez DDV]]*Tabela992[[#This Row],[DDV]]</f>
        <v>0</v>
      </c>
    </row>
    <row r="208" spans="1:9" x14ac:dyDescent="0.25">
      <c r="E208" s="1" t="s">
        <v>26</v>
      </c>
      <c r="F208" s="1"/>
      <c r="G208" s="8">
        <f>SUM(G197:G207)</f>
        <v>0</v>
      </c>
      <c r="H208" s="8"/>
      <c r="I208" s="8">
        <f>SUM(I197:I207)</f>
        <v>0</v>
      </c>
    </row>
    <row r="210" spans="1:9" ht="30" x14ac:dyDescent="0.25">
      <c r="A210" s="23" t="s">
        <v>0</v>
      </c>
      <c r="B210" s="24" t="s">
        <v>48</v>
      </c>
      <c r="C210" s="2" t="s">
        <v>2</v>
      </c>
      <c r="D210" s="2" t="s">
        <v>3</v>
      </c>
      <c r="E210" s="2" t="s">
        <v>4</v>
      </c>
      <c r="F210" s="21" t="s">
        <v>5</v>
      </c>
      <c r="G210" s="4" t="s">
        <v>6</v>
      </c>
      <c r="H210" s="2" t="s">
        <v>7</v>
      </c>
      <c r="I210" s="5" t="s">
        <v>8</v>
      </c>
    </row>
    <row r="211" spans="1:9" x14ac:dyDescent="0.25">
      <c r="A211" s="23" t="s">
        <v>9</v>
      </c>
      <c r="B211" s="24" t="s">
        <v>229</v>
      </c>
      <c r="C211" s="9" t="s">
        <v>34</v>
      </c>
      <c r="D211" s="10">
        <v>1</v>
      </c>
      <c r="E211" s="11" t="s">
        <v>10</v>
      </c>
      <c r="F211" s="20"/>
      <c r="G211" s="13">
        <f>Tabela99210[[#This Row],[Količina]]*Tabela99210[[#This Row],[Cena/EM brez DDV]]</f>
        <v>0</v>
      </c>
      <c r="H211" s="7">
        <v>0.22</v>
      </c>
      <c r="I211" s="6">
        <f>Tabela99210[[#This Row],[Znesek brez DDV]]*Tabela99210[[#This Row],[DDV]]</f>
        <v>0</v>
      </c>
    </row>
    <row r="212" spans="1:9" x14ac:dyDescent="0.25">
      <c r="A212" s="23" t="s">
        <v>11</v>
      </c>
      <c r="B212" s="36" t="s">
        <v>231</v>
      </c>
      <c r="C212" s="9" t="s">
        <v>92</v>
      </c>
      <c r="D212" s="10">
        <v>1</v>
      </c>
      <c r="E212" s="11" t="s">
        <v>10</v>
      </c>
      <c r="F212" s="20"/>
      <c r="G212" s="13">
        <f>Tabela99210[[#This Row],[Količina]]*Tabela99210[[#This Row],[Cena/EM brez DDV]]</f>
        <v>0</v>
      </c>
      <c r="H212" s="7">
        <v>0.22</v>
      </c>
      <c r="I212" s="6">
        <f>Tabela99210[[#This Row],[Znesek brez DDV]]*Tabela99210[[#This Row],[DDV]]</f>
        <v>0</v>
      </c>
    </row>
    <row r="213" spans="1:9" x14ac:dyDescent="0.25">
      <c r="A213" s="23" t="s">
        <v>12</v>
      </c>
      <c r="B213" s="24" t="s">
        <v>233</v>
      </c>
      <c r="C213" s="9" t="s">
        <v>100</v>
      </c>
      <c r="D213" s="10">
        <v>1</v>
      </c>
      <c r="E213" s="11" t="s">
        <v>10</v>
      </c>
      <c r="F213" s="20"/>
      <c r="G213" s="13">
        <f>Tabela99210[[#This Row],[Količina]]*Tabela99210[[#This Row],[Cena/EM brez DDV]]</f>
        <v>0</v>
      </c>
      <c r="H213" s="7">
        <v>0.22</v>
      </c>
      <c r="I213" s="6">
        <f>Tabela99210[[#This Row],[Znesek brez DDV]]*Tabela99210[[#This Row],[DDV]]</f>
        <v>0</v>
      </c>
    </row>
    <row r="214" spans="1:9" x14ac:dyDescent="0.25">
      <c r="A214" s="23" t="s">
        <v>13</v>
      </c>
      <c r="B214" s="24" t="s">
        <v>190</v>
      </c>
      <c r="C214" s="9" t="s">
        <v>191</v>
      </c>
      <c r="D214" s="10">
        <v>40</v>
      </c>
      <c r="E214" s="11" t="s">
        <v>23</v>
      </c>
      <c r="F214" s="20"/>
      <c r="G214" s="13">
        <f>Tabela99210[[#This Row],[Količina]]*Tabela99210[[#This Row],[Cena/EM brez DDV]]</f>
        <v>0</v>
      </c>
      <c r="H214" s="7">
        <v>0.22</v>
      </c>
      <c r="I214" s="6">
        <f>Tabela99210[[#This Row],[Znesek brez DDV]]*Tabela99210[[#This Row],[DDV]]</f>
        <v>0</v>
      </c>
    </row>
    <row r="215" spans="1:9" x14ac:dyDescent="0.25">
      <c r="A215" s="23" t="s">
        <v>222</v>
      </c>
      <c r="B215" s="25" t="s">
        <v>232</v>
      </c>
      <c r="C215" s="9" t="s">
        <v>176</v>
      </c>
      <c r="D215" s="10">
        <v>1</v>
      </c>
      <c r="E215" s="11" t="s">
        <v>10</v>
      </c>
      <c r="F215" s="20"/>
      <c r="G215" s="13">
        <f>Tabela99210[[#This Row],[Količina]]*Tabela99210[[#This Row],[Cena/EM brez DDV]]</f>
        <v>0</v>
      </c>
      <c r="H215" s="7">
        <v>0.22</v>
      </c>
      <c r="I215" s="6">
        <f>Tabela99210[[#This Row],[Znesek brez DDV]]*Tabela99210[[#This Row],[DDV]]</f>
        <v>0</v>
      </c>
    </row>
    <row r="216" spans="1:9" x14ac:dyDescent="0.25">
      <c r="C216" s="9" t="s">
        <v>192</v>
      </c>
      <c r="D216" s="10">
        <v>14</v>
      </c>
      <c r="E216" s="11" t="s">
        <v>23</v>
      </c>
      <c r="F216" s="20"/>
      <c r="G216" s="13">
        <f>Tabela99210[[#This Row],[Količina]]*Tabela99210[[#This Row],[Cena/EM brez DDV]]</f>
        <v>0</v>
      </c>
      <c r="H216" s="7">
        <v>0.22</v>
      </c>
      <c r="I216" s="6">
        <f>Tabela99210[[#This Row],[Znesek brez DDV]]*Tabela99210[[#This Row],[DDV]]</f>
        <v>0</v>
      </c>
    </row>
    <row r="217" spans="1:9" x14ac:dyDescent="0.25">
      <c r="C217" s="9" t="s">
        <v>193</v>
      </c>
      <c r="D217" s="10">
        <v>1</v>
      </c>
      <c r="E217" s="11" t="s">
        <v>10</v>
      </c>
      <c r="F217" s="20"/>
      <c r="G217" s="13">
        <f>Tabela99210[[#This Row],[Količina]]*Tabela99210[[#This Row],[Cena/EM brez DDV]]</f>
        <v>0</v>
      </c>
      <c r="H217" s="7">
        <v>0.22</v>
      </c>
      <c r="I217" s="6">
        <f>Tabela99210[[#This Row],[Znesek brez DDV]]*Tabela99210[[#This Row],[DDV]]</f>
        <v>0</v>
      </c>
    </row>
    <row r="218" spans="1:9" x14ac:dyDescent="0.25">
      <c r="C218" s="9" t="s">
        <v>194</v>
      </c>
      <c r="D218" s="10">
        <v>1</v>
      </c>
      <c r="E218" s="11" t="s">
        <v>10</v>
      </c>
      <c r="F218" s="20"/>
      <c r="G218" s="13">
        <f>Tabela99210[[#This Row],[Količina]]*Tabela99210[[#This Row],[Cena/EM brez DDV]]</f>
        <v>0</v>
      </c>
      <c r="H218" s="7">
        <v>0.22</v>
      </c>
      <c r="I218" s="6">
        <f>Tabela99210[[#This Row],[Znesek brez DDV]]*Tabela99210[[#This Row],[DDV]]</f>
        <v>0</v>
      </c>
    </row>
    <row r="219" spans="1:9" x14ac:dyDescent="0.25">
      <c r="C219" s="9" t="s">
        <v>17</v>
      </c>
      <c r="D219" s="10">
        <v>2</v>
      </c>
      <c r="E219" s="11" t="s">
        <v>10</v>
      </c>
      <c r="F219" s="20"/>
      <c r="G219" s="13">
        <f>Tabela99210[[#This Row],[Količina]]*Tabela99210[[#This Row],[Cena/EM brez DDV]]</f>
        <v>0</v>
      </c>
      <c r="H219" s="7">
        <v>0.22</v>
      </c>
      <c r="I219" s="6">
        <f>Tabela99210[[#This Row],[Znesek brez DDV]]*Tabela99210[[#This Row],[DDV]]</f>
        <v>0</v>
      </c>
    </row>
    <row r="220" spans="1:9" x14ac:dyDescent="0.25">
      <c r="C220" s="9" t="s">
        <v>24</v>
      </c>
      <c r="D220" s="10">
        <v>2</v>
      </c>
      <c r="E220" s="11" t="s">
        <v>14</v>
      </c>
      <c r="F220" s="20"/>
      <c r="G220" s="13">
        <f>Tabela99210[[#This Row],[Količina]]*Tabela99210[[#This Row],[Cena/EM brez DDV]]</f>
        <v>0</v>
      </c>
      <c r="H220" s="7">
        <v>0.22</v>
      </c>
      <c r="I220" s="6">
        <f>Tabela99210[[#This Row],[Znesek brez DDV]]*Tabela99210[[#This Row],[DDV]]</f>
        <v>0</v>
      </c>
    </row>
    <row r="221" spans="1:9" x14ac:dyDescent="0.25">
      <c r="C221" s="9" t="s">
        <v>171</v>
      </c>
      <c r="D221" s="10">
        <v>2</v>
      </c>
      <c r="E221" s="11" t="s">
        <v>10</v>
      </c>
      <c r="F221" s="12"/>
      <c r="G221" s="13">
        <f>Tabela99210[[#This Row],[Količina]]*Tabela99210[[#This Row],[Cena/EM brez DDV]]</f>
        <v>0</v>
      </c>
      <c r="H221" s="14">
        <v>0.22</v>
      </c>
      <c r="I221" s="6">
        <f>Tabela99210[[#This Row],[Znesek brez DDV]]*Tabela99210[[#This Row],[DDV]]</f>
        <v>0</v>
      </c>
    </row>
    <row r="222" spans="1:9" x14ac:dyDescent="0.25">
      <c r="C222" s="9" t="s">
        <v>47</v>
      </c>
      <c r="D222" s="10">
        <v>1</v>
      </c>
      <c r="E222" s="11" t="s">
        <v>10</v>
      </c>
      <c r="F222" s="20"/>
      <c r="G222" s="13">
        <f>Tabela99210[[#This Row],[Količina]]*Tabela99210[[#This Row],[Cena/EM brez DDV]]</f>
        <v>0</v>
      </c>
      <c r="H222" s="7">
        <v>0.22</v>
      </c>
      <c r="I222" s="6">
        <f>Tabela99210[[#This Row],[Znesek brez DDV]]*Tabela99210[[#This Row],[DDV]]</f>
        <v>0</v>
      </c>
    </row>
    <row r="223" spans="1:9" x14ac:dyDescent="0.25">
      <c r="E223" s="1" t="s">
        <v>26</v>
      </c>
      <c r="F223" s="22"/>
      <c r="G223" s="8">
        <f>SUM(G211:G222)</f>
        <v>0</v>
      </c>
      <c r="H223" s="8"/>
      <c r="I223" s="8">
        <f>SUM(I211:I222)</f>
        <v>0</v>
      </c>
    </row>
  </sheetData>
  <pageMargins left="0.7" right="0.7" top="0.75" bottom="0.75" header="0.3" footer="0.3"/>
  <tableParts count="9">
    <tablePart r:id="rId1"/>
    <tablePart r:id="rId2"/>
    <tablePart r:id="rId3"/>
    <tablePart r:id="rId4"/>
    <tablePart r:id="rId5"/>
    <tablePart r:id="rId6"/>
    <tablePart r:id="rId7"/>
    <tablePart r:id="rId8"/>
    <tablePart r:id="rId9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D0EF43-17A4-4A94-9971-EEDBE6976A3F}">
  <dimension ref="A1:I92"/>
  <sheetViews>
    <sheetView workbookViewId="0">
      <selection activeCell="L12" sqref="L12"/>
    </sheetView>
  </sheetViews>
  <sheetFormatPr defaultRowHeight="15" x14ac:dyDescent="0.25"/>
  <cols>
    <col min="1" max="1" width="11.85546875" bestFit="1" customWidth="1"/>
    <col min="2" max="2" width="24.5703125" bestFit="1" customWidth="1"/>
    <col min="3" max="3" width="32.85546875" bestFit="1" customWidth="1"/>
    <col min="4" max="4" width="10.28515625" bestFit="1" customWidth="1"/>
    <col min="5" max="5" width="18.28515625" bestFit="1" customWidth="1"/>
    <col min="6" max="7" width="11.42578125" bestFit="1" customWidth="1"/>
    <col min="8" max="8" width="7.140625" bestFit="1" customWidth="1"/>
    <col min="9" max="9" width="11.42578125" bestFit="1" customWidth="1"/>
  </cols>
  <sheetData>
    <row r="1" spans="1:9" x14ac:dyDescent="0.25">
      <c r="I1" s="6"/>
    </row>
    <row r="2" spans="1:9" ht="30" x14ac:dyDescent="0.25">
      <c r="A2" s="23" t="s">
        <v>0</v>
      </c>
      <c r="B2" s="24" t="s">
        <v>1</v>
      </c>
      <c r="C2" s="2" t="s">
        <v>198</v>
      </c>
      <c r="D2" s="2" t="s">
        <v>3</v>
      </c>
      <c r="E2" s="2" t="s">
        <v>4</v>
      </c>
      <c r="F2" s="3" t="s">
        <v>5</v>
      </c>
      <c r="G2" s="4" t="s">
        <v>6</v>
      </c>
      <c r="H2" s="2" t="s">
        <v>7</v>
      </c>
      <c r="I2" s="5" t="s">
        <v>8</v>
      </c>
    </row>
    <row r="3" spans="1:9" x14ac:dyDescent="0.25">
      <c r="A3" s="23" t="s">
        <v>9</v>
      </c>
      <c r="B3" s="24" t="s">
        <v>27</v>
      </c>
      <c r="C3" s="26" t="s">
        <v>199</v>
      </c>
      <c r="D3" s="27">
        <v>2</v>
      </c>
      <c r="E3" s="28" t="s">
        <v>200</v>
      </c>
      <c r="F3" s="29"/>
      <c r="G3" s="15">
        <f>Tabela418[[#This Row],[Cena/EM brez DDV]]*Tabela418[[#This Row],[Količina]]</f>
        <v>0</v>
      </c>
      <c r="H3" s="14">
        <v>0.22</v>
      </c>
      <c r="I3" s="15">
        <f>Tabela418[[#This Row],[Znesek brez DDV]]*Tabela418[[#This Row],[DDV]]</f>
        <v>0</v>
      </c>
    </row>
    <row r="4" spans="1:9" x14ac:dyDescent="0.25">
      <c r="A4" s="23" t="s">
        <v>11</v>
      </c>
      <c r="B4" s="24" t="s">
        <v>29</v>
      </c>
      <c r="C4" s="26" t="s">
        <v>202</v>
      </c>
      <c r="D4" s="27">
        <v>200</v>
      </c>
      <c r="E4" s="28" t="s">
        <v>203</v>
      </c>
      <c r="F4" s="29"/>
      <c r="G4" s="15">
        <f>Tabela418[[#This Row],[Cena/EM brez DDV]]*Tabela418[[#This Row],[Količina]]</f>
        <v>0</v>
      </c>
      <c r="H4" s="14">
        <v>0.22</v>
      </c>
      <c r="I4" s="15">
        <f>Tabela418[[#This Row],[Znesek brez DDV]]*Tabela418[[#This Row],[DDV]]</f>
        <v>0</v>
      </c>
    </row>
    <row r="5" spans="1:9" x14ac:dyDescent="0.25">
      <c r="A5" s="23" t="s">
        <v>12</v>
      </c>
      <c r="B5" s="24" t="s">
        <v>31</v>
      </c>
      <c r="C5" s="26" t="s">
        <v>205</v>
      </c>
      <c r="D5" s="27">
        <v>4</v>
      </c>
      <c r="E5" s="28" t="s">
        <v>10</v>
      </c>
      <c r="F5" s="29"/>
      <c r="G5" s="15">
        <f>Tabela418[[#This Row],[Cena/EM brez DDV]]*Tabela418[[#This Row],[Količina]]</f>
        <v>0</v>
      </c>
      <c r="H5" s="14">
        <v>0.22</v>
      </c>
      <c r="I5" s="15">
        <f>Tabela418[[#This Row],[Znesek brez DDV]]*Tabela418[[#This Row],[DDV]]</f>
        <v>0</v>
      </c>
    </row>
    <row r="6" spans="1:9" x14ac:dyDescent="0.25">
      <c r="A6" s="23" t="s">
        <v>13</v>
      </c>
      <c r="B6" s="24" t="s">
        <v>33</v>
      </c>
      <c r="C6" s="26" t="s">
        <v>206</v>
      </c>
      <c r="D6" s="27">
        <v>4</v>
      </c>
      <c r="E6" s="28" t="s">
        <v>15</v>
      </c>
      <c r="F6" s="29"/>
      <c r="G6" s="15">
        <f>Tabela418[[#This Row],[Cena/EM brez DDV]]*Tabela418[[#This Row],[Količina]]</f>
        <v>0</v>
      </c>
      <c r="H6" s="14">
        <v>0.22</v>
      </c>
      <c r="I6" s="15">
        <f>Tabela418[[#This Row],[Znesek brez DDV]]*Tabela418[[#This Row],[DDV]]</f>
        <v>0</v>
      </c>
    </row>
    <row r="7" spans="1:9" x14ac:dyDescent="0.25">
      <c r="A7" s="23" t="s">
        <v>222</v>
      </c>
      <c r="B7" s="25" t="s">
        <v>223</v>
      </c>
      <c r="C7" s="26" t="s">
        <v>207</v>
      </c>
      <c r="D7" s="27">
        <v>7</v>
      </c>
      <c r="E7" s="28" t="s">
        <v>208</v>
      </c>
      <c r="F7" s="29"/>
      <c r="G7" s="15">
        <f>Tabela418[[#This Row],[Cena/EM brez DDV]]*Tabela418[[#This Row],[Količina]]</f>
        <v>0</v>
      </c>
      <c r="H7" s="14">
        <v>0.22</v>
      </c>
      <c r="I7" s="15">
        <f>Tabela418[[#This Row],[Znesek brez DDV]]*Tabela418[[#This Row],[DDV]]</f>
        <v>0</v>
      </c>
    </row>
    <row r="8" spans="1:9" x14ac:dyDescent="0.25">
      <c r="C8" s="16" t="s">
        <v>209</v>
      </c>
      <c r="D8" s="17">
        <v>2</v>
      </c>
      <c r="E8" s="18" t="s">
        <v>208</v>
      </c>
      <c r="F8" s="29"/>
      <c r="G8" s="15">
        <f>Tabela418[[#This Row],[Cena/EM brez DDV]]*Tabela418[[#This Row],[Količina]]</f>
        <v>0</v>
      </c>
      <c r="H8" s="14">
        <v>0.22</v>
      </c>
      <c r="I8" s="15">
        <f>Tabela418[[#This Row],[Znesek brez DDV]]*Tabela418[[#This Row],[DDV]]</f>
        <v>0</v>
      </c>
    </row>
    <row r="9" spans="1:9" ht="45" x14ac:dyDescent="0.25">
      <c r="C9" s="16" t="s">
        <v>234</v>
      </c>
      <c r="D9" s="17">
        <v>3</v>
      </c>
      <c r="E9" s="18" t="s">
        <v>210</v>
      </c>
      <c r="F9" s="30"/>
      <c r="G9" s="31">
        <f>Tabela418[[#This Row],[Cena/EM brez DDV]]*Tabela418[[#This Row],[Količina]]</f>
        <v>0</v>
      </c>
      <c r="H9" s="14">
        <v>0.22</v>
      </c>
      <c r="I9" s="15">
        <f>Tabela418[[#This Row],[Znesek brez DDV]]*Tabela418[[#This Row],[DDV]]</f>
        <v>0</v>
      </c>
    </row>
    <row r="10" spans="1:9" x14ac:dyDescent="0.25">
      <c r="E10" s="1" t="s">
        <v>26</v>
      </c>
      <c r="G10" s="8">
        <f>SUM(Tabela418[Znesek brez DDV])</f>
        <v>0</v>
      </c>
      <c r="H10" s="8"/>
      <c r="I10" s="8">
        <f>SUM(Tabela418[Vrednost DDV])</f>
        <v>0</v>
      </c>
    </row>
    <row r="11" spans="1:9" x14ac:dyDescent="0.25">
      <c r="I11" s="6"/>
    </row>
    <row r="12" spans="1:9" ht="30" x14ac:dyDescent="0.25">
      <c r="A12" s="23" t="s">
        <v>0</v>
      </c>
      <c r="B12" s="24" t="s">
        <v>48</v>
      </c>
      <c r="C12" s="2" t="s">
        <v>198</v>
      </c>
      <c r="D12" s="2" t="s">
        <v>3</v>
      </c>
      <c r="E12" s="2" t="s">
        <v>4</v>
      </c>
      <c r="F12" s="3" t="s">
        <v>5</v>
      </c>
      <c r="G12" s="4" t="s">
        <v>6</v>
      </c>
      <c r="H12" s="2" t="s">
        <v>7</v>
      </c>
      <c r="I12" s="5" t="s">
        <v>8</v>
      </c>
    </row>
    <row r="13" spans="1:9" x14ac:dyDescent="0.25">
      <c r="A13" s="23" t="s">
        <v>9</v>
      </c>
      <c r="B13" s="24" t="s">
        <v>49</v>
      </c>
      <c r="C13" s="26" t="s">
        <v>209</v>
      </c>
      <c r="D13" s="27">
        <v>2</v>
      </c>
      <c r="E13" s="28" t="s">
        <v>208</v>
      </c>
      <c r="F13" s="29"/>
      <c r="G13" s="15">
        <f>Tabela519[[#This Row],[Cena/EM brez DDV]]*Tabela519[[#This Row],[Količina]]</f>
        <v>0</v>
      </c>
      <c r="H13" s="14">
        <v>0.22</v>
      </c>
      <c r="I13" s="15">
        <f>Tabela519[[#This Row],[DDV]]*Tabela519[[#This Row],[Znesek brez DDV]]</f>
        <v>0</v>
      </c>
    </row>
    <row r="14" spans="1:9" x14ac:dyDescent="0.25">
      <c r="A14" s="23" t="s">
        <v>11</v>
      </c>
      <c r="B14" s="24" t="s">
        <v>51</v>
      </c>
      <c r="C14" s="26" t="s">
        <v>201</v>
      </c>
      <c r="D14" s="27">
        <v>5</v>
      </c>
      <c r="E14" s="28" t="s">
        <v>10</v>
      </c>
      <c r="F14" s="29"/>
      <c r="G14" s="15">
        <f>Tabela519[[#This Row],[Cena/EM brez DDV]]*Tabela519[[#This Row],[Količina]]</f>
        <v>0</v>
      </c>
      <c r="H14" s="14">
        <v>0.22</v>
      </c>
      <c r="I14" s="15">
        <f>Tabela519[[#This Row],[DDV]]*Tabela519[[#This Row],[Znesek brez DDV]]</f>
        <v>0</v>
      </c>
    </row>
    <row r="15" spans="1:9" x14ac:dyDescent="0.25">
      <c r="A15" s="23" t="s">
        <v>12</v>
      </c>
      <c r="B15" s="24" t="s">
        <v>53</v>
      </c>
      <c r="C15" s="26" t="s">
        <v>202</v>
      </c>
      <c r="D15" s="27">
        <v>180</v>
      </c>
      <c r="E15" s="28" t="s">
        <v>203</v>
      </c>
      <c r="F15" s="29"/>
      <c r="G15" s="15">
        <f>Tabela519[[#This Row],[Cena/EM brez DDV]]*Tabela519[[#This Row],[Količina]]</f>
        <v>0</v>
      </c>
      <c r="H15" s="14">
        <v>0.22</v>
      </c>
      <c r="I15" s="15">
        <f>Tabela519[[#This Row],[DDV]]*Tabela519[[#This Row],[Znesek brez DDV]]</f>
        <v>0</v>
      </c>
    </row>
    <row r="16" spans="1:9" x14ac:dyDescent="0.25">
      <c r="A16" s="23" t="s">
        <v>13</v>
      </c>
      <c r="B16" s="24" t="s">
        <v>55</v>
      </c>
      <c r="C16" s="26" t="s">
        <v>204</v>
      </c>
      <c r="D16" s="27">
        <v>70</v>
      </c>
      <c r="E16" s="28" t="s">
        <v>203</v>
      </c>
      <c r="F16" s="29"/>
      <c r="G16" s="15">
        <f>Tabela519[[#This Row],[Cena/EM brez DDV]]*Tabela519[[#This Row],[Količina]]</f>
        <v>0</v>
      </c>
      <c r="H16" s="14">
        <v>0.22</v>
      </c>
      <c r="I16" s="15">
        <f>Tabela519[[#This Row],[DDV]]*Tabela519[[#This Row],[Znesek brez DDV]]</f>
        <v>0</v>
      </c>
    </row>
    <row r="17" spans="1:9" x14ac:dyDescent="0.25">
      <c r="A17" s="23" t="s">
        <v>222</v>
      </c>
      <c r="B17" s="25" t="s">
        <v>224</v>
      </c>
      <c r="C17" s="26" t="s">
        <v>211</v>
      </c>
      <c r="D17" s="27">
        <v>2</v>
      </c>
      <c r="E17" s="28" t="s">
        <v>15</v>
      </c>
      <c r="F17" s="29"/>
      <c r="G17" s="15">
        <f>Tabela519[[#This Row],[Cena/EM brez DDV]]*Tabela519[[#This Row],[Količina]]</f>
        <v>0</v>
      </c>
      <c r="H17" s="14">
        <v>0.22</v>
      </c>
      <c r="I17" s="15">
        <f>Tabela519[[#This Row],[DDV]]*Tabela519[[#This Row],[Znesek brez DDV]]</f>
        <v>0</v>
      </c>
    </row>
    <row r="18" spans="1:9" x14ac:dyDescent="0.25">
      <c r="C18" s="16" t="s">
        <v>199</v>
      </c>
      <c r="D18" s="17">
        <v>2</v>
      </c>
      <c r="E18" s="18" t="s">
        <v>208</v>
      </c>
      <c r="F18" s="29"/>
      <c r="G18" s="31">
        <f>Tabela519[[#This Row],[Cena/EM brez DDV]]*Tabela519[[#This Row],[Količina]]</f>
        <v>0</v>
      </c>
      <c r="H18" s="14">
        <v>0.22</v>
      </c>
      <c r="I18" s="15">
        <f>Tabela519[[#This Row],[DDV]]*Tabela519[[#This Row],[Znesek brez DDV]]</f>
        <v>0</v>
      </c>
    </row>
    <row r="19" spans="1:9" x14ac:dyDescent="0.25">
      <c r="C19" s="9" t="s">
        <v>212</v>
      </c>
      <c r="D19" s="10">
        <v>60</v>
      </c>
      <c r="E19" s="11" t="s">
        <v>203</v>
      </c>
      <c r="F19" s="29"/>
      <c r="G19" s="32">
        <f>Tabela519[[#This Row],[Cena/EM brez DDV]]*Tabela519[[#This Row],[Količina]]</f>
        <v>0</v>
      </c>
      <c r="H19" s="14">
        <v>0.22</v>
      </c>
      <c r="I19" s="15">
        <f>Tabela519[[#This Row],[DDV]]*Tabela519[[#This Row],[Znesek brez DDV]]</f>
        <v>0</v>
      </c>
    </row>
    <row r="20" spans="1:9" x14ac:dyDescent="0.25">
      <c r="C20" s="16" t="s">
        <v>213</v>
      </c>
      <c r="D20" s="17">
        <v>1</v>
      </c>
      <c r="E20" s="18" t="s">
        <v>208</v>
      </c>
      <c r="F20" s="29"/>
      <c r="G20" s="31">
        <f>Tabela519[[#This Row],[Cena/EM brez DDV]]*Tabela519[[#This Row],[Količina]]</f>
        <v>0</v>
      </c>
      <c r="H20" s="14">
        <v>0.22</v>
      </c>
      <c r="I20" s="15">
        <f>Tabela519[[#This Row],[DDV]]*Tabela519[[#This Row],[Znesek brez DDV]]</f>
        <v>0</v>
      </c>
    </row>
    <row r="21" spans="1:9" x14ac:dyDescent="0.25">
      <c r="C21" s="16" t="s">
        <v>214</v>
      </c>
      <c r="D21" s="17">
        <v>1</v>
      </c>
      <c r="E21" s="18" t="s">
        <v>208</v>
      </c>
      <c r="F21" s="29"/>
      <c r="G21" s="31">
        <f>Tabela519[[#This Row],[Cena/EM brez DDV]]*Tabela519[[#This Row],[Količina]]</f>
        <v>0</v>
      </c>
      <c r="H21" s="14">
        <v>0.22</v>
      </c>
      <c r="I21" s="15">
        <f>Tabela519[[#This Row],[DDV]]*Tabela519[[#This Row],[Znesek brez DDV]]</f>
        <v>0</v>
      </c>
    </row>
    <row r="22" spans="1:9" x14ac:dyDescent="0.25">
      <c r="C22" s="16" t="s">
        <v>207</v>
      </c>
      <c r="D22" s="17">
        <v>10</v>
      </c>
      <c r="E22" s="18" t="s">
        <v>208</v>
      </c>
      <c r="F22" s="29"/>
      <c r="G22" s="31">
        <f>Tabela519[[#This Row],[Cena/EM brez DDV]]*Tabela519[[#This Row],[Količina]]</f>
        <v>0</v>
      </c>
      <c r="H22" s="14">
        <v>0.22</v>
      </c>
      <c r="I22" s="15">
        <f>Tabela519[[#This Row],[DDV]]*Tabela519[[#This Row],[Znesek brez DDV]]</f>
        <v>0</v>
      </c>
    </row>
    <row r="23" spans="1:9" ht="45" x14ac:dyDescent="0.25">
      <c r="C23" s="16" t="s">
        <v>234</v>
      </c>
      <c r="D23" s="17">
        <v>3</v>
      </c>
      <c r="E23" s="18" t="s">
        <v>210</v>
      </c>
      <c r="F23" s="30"/>
      <c r="G23" s="31">
        <f>Tabela519[[#This Row],[Cena/EM brez DDV]]*Tabela519[[#This Row],[Količina]]</f>
        <v>0</v>
      </c>
      <c r="H23" s="14">
        <v>0.22</v>
      </c>
      <c r="I23" s="15">
        <f>Tabela519[[#This Row],[DDV]]*Tabela519[[#This Row],[Znesek brez DDV]]</f>
        <v>0</v>
      </c>
    </row>
    <row r="24" spans="1:9" x14ac:dyDescent="0.25">
      <c r="E24" s="1" t="s">
        <v>26</v>
      </c>
      <c r="F24" s="1"/>
      <c r="G24" s="8">
        <f>SUM(Tabela519[Znesek brez DDV])</f>
        <v>0</v>
      </c>
      <c r="H24" s="8"/>
      <c r="I24" s="8">
        <f>SUM(Tabela519[Vrednost DDV])</f>
        <v>0</v>
      </c>
    </row>
    <row r="25" spans="1:9" x14ac:dyDescent="0.25">
      <c r="I25" s="6"/>
    </row>
    <row r="26" spans="1:9" ht="30" x14ac:dyDescent="0.25">
      <c r="A26" s="23" t="s">
        <v>0</v>
      </c>
      <c r="B26" s="24" t="s">
        <v>48</v>
      </c>
      <c r="C26" s="2" t="s">
        <v>198</v>
      </c>
      <c r="D26" s="2" t="s">
        <v>3</v>
      </c>
      <c r="E26" s="2" t="s">
        <v>4</v>
      </c>
      <c r="F26" s="3" t="s">
        <v>5</v>
      </c>
      <c r="G26" s="4" t="s">
        <v>6</v>
      </c>
      <c r="H26" s="2" t="s">
        <v>7</v>
      </c>
      <c r="I26" s="5" t="s">
        <v>8</v>
      </c>
    </row>
    <row r="27" spans="1:9" x14ac:dyDescent="0.25">
      <c r="A27" s="23" t="s">
        <v>9</v>
      </c>
      <c r="B27" s="24" t="s">
        <v>104</v>
      </c>
      <c r="C27" s="26" t="s">
        <v>201</v>
      </c>
      <c r="D27" s="27">
        <v>6</v>
      </c>
      <c r="E27" s="28" t="s">
        <v>10</v>
      </c>
      <c r="F27" s="29"/>
      <c r="G27" s="15">
        <f>Tabela620[[#This Row],[Cena/EM brez DDV]]*Tabela620[[#This Row],[Količina]]</f>
        <v>0</v>
      </c>
      <c r="H27" s="14">
        <v>0.22</v>
      </c>
      <c r="I27" s="15">
        <f>Tabela620[[#This Row],[DDV]]*Tabela620[[#This Row],[Znesek brez DDV]]</f>
        <v>0</v>
      </c>
    </row>
    <row r="28" spans="1:9" x14ac:dyDescent="0.25">
      <c r="A28" s="23" t="s">
        <v>11</v>
      </c>
      <c r="B28" s="24" t="s">
        <v>106</v>
      </c>
      <c r="C28" s="26" t="s">
        <v>202</v>
      </c>
      <c r="D28" s="27">
        <v>180</v>
      </c>
      <c r="E28" s="28" t="s">
        <v>203</v>
      </c>
      <c r="F28" s="29"/>
      <c r="G28" s="15">
        <f>Tabela620[[#This Row],[Cena/EM brez DDV]]*Tabela620[[#This Row],[Količina]]</f>
        <v>0</v>
      </c>
      <c r="H28" s="14">
        <v>0.22</v>
      </c>
      <c r="I28" s="15">
        <f>Tabela620[[#This Row],[DDV]]*Tabela620[[#This Row],[Znesek brez DDV]]</f>
        <v>0</v>
      </c>
    </row>
    <row r="29" spans="1:9" x14ac:dyDescent="0.25">
      <c r="A29" s="23" t="s">
        <v>12</v>
      </c>
      <c r="B29" s="24" t="s">
        <v>108</v>
      </c>
      <c r="C29" s="26" t="s">
        <v>204</v>
      </c>
      <c r="D29" s="27">
        <v>45</v>
      </c>
      <c r="E29" s="28" t="s">
        <v>203</v>
      </c>
      <c r="F29" s="29"/>
      <c r="G29" s="15">
        <f>Tabela620[[#This Row],[Cena/EM brez DDV]]*Tabela620[[#This Row],[Količina]]</f>
        <v>0</v>
      </c>
      <c r="H29" s="14">
        <v>0.22</v>
      </c>
      <c r="I29" s="15">
        <f>Tabela620[[#This Row],[DDV]]*Tabela620[[#This Row],[Znesek brez DDV]]</f>
        <v>0</v>
      </c>
    </row>
    <row r="30" spans="1:9" x14ac:dyDescent="0.25">
      <c r="A30" s="23" t="s">
        <v>13</v>
      </c>
      <c r="B30" s="24" t="s">
        <v>109</v>
      </c>
      <c r="C30" s="16" t="s">
        <v>215</v>
      </c>
      <c r="D30" s="17">
        <v>1</v>
      </c>
      <c r="E30" s="18" t="s">
        <v>208</v>
      </c>
      <c r="F30" s="29"/>
      <c r="G30" s="31">
        <f>Tabela620[[#This Row],[Cena/EM brez DDV]]*Tabela620[[#This Row],[Količina]]</f>
        <v>0</v>
      </c>
      <c r="H30" s="14">
        <v>0.22</v>
      </c>
      <c r="I30" s="15">
        <f>Tabela620[[#This Row],[DDV]]*Tabela620[[#This Row],[Znesek brez DDV]]</f>
        <v>0</v>
      </c>
    </row>
    <row r="31" spans="1:9" x14ac:dyDescent="0.25">
      <c r="A31" s="23" t="s">
        <v>222</v>
      </c>
      <c r="B31" s="25" t="s">
        <v>225</v>
      </c>
      <c r="C31" s="16" t="s">
        <v>209</v>
      </c>
      <c r="D31" s="17">
        <v>2</v>
      </c>
      <c r="E31" s="18" t="s">
        <v>208</v>
      </c>
      <c r="F31" s="29"/>
      <c r="G31" s="31">
        <f>Tabela620[[#This Row],[Cena/EM brez DDV]]*Tabela620[[#This Row],[Količina]]</f>
        <v>0</v>
      </c>
      <c r="H31" s="14">
        <v>0.22</v>
      </c>
      <c r="I31" s="15">
        <f>Tabela620[[#This Row],[DDV]]*Tabela620[[#This Row],[Znesek brez DDV]]</f>
        <v>0</v>
      </c>
    </row>
    <row r="32" spans="1:9" x14ac:dyDescent="0.25">
      <c r="C32" s="16" t="s">
        <v>207</v>
      </c>
      <c r="D32" s="17">
        <v>10</v>
      </c>
      <c r="E32" s="18" t="s">
        <v>208</v>
      </c>
      <c r="F32" s="29"/>
      <c r="G32" s="31">
        <f>Tabela620[[#This Row],[Cena/EM brez DDV]]*Tabela620[[#This Row],[Količina]]</f>
        <v>0</v>
      </c>
      <c r="H32" s="14">
        <v>0.22</v>
      </c>
      <c r="I32" s="15">
        <f>Tabela620[[#This Row],[DDV]]*Tabela620[[#This Row],[Znesek brez DDV]]</f>
        <v>0</v>
      </c>
    </row>
    <row r="33" spans="1:9" ht="45" x14ac:dyDescent="0.25">
      <c r="C33" s="16" t="s">
        <v>234</v>
      </c>
      <c r="D33" s="17">
        <v>3</v>
      </c>
      <c r="E33" s="18" t="s">
        <v>210</v>
      </c>
      <c r="F33" s="30"/>
      <c r="G33" s="31">
        <f>Tabela620[[#This Row],[Cena/EM brez DDV]]*Tabela620[[#This Row],[Količina]]</f>
        <v>0</v>
      </c>
      <c r="H33" s="14">
        <v>0.22</v>
      </c>
      <c r="I33" s="15">
        <f>Tabela620[[#This Row],[DDV]]*Tabela620[[#This Row],[Znesek brez DDV]]</f>
        <v>0</v>
      </c>
    </row>
    <row r="34" spans="1:9" x14ac:dyDescent="0.25">
      <c r="E34" s="1" t="s">
        <v>26</v>
      </c>
      <c r="F34" s="1"/>
      <c r="G34" s="8">
        <f>SUM(Tabela620[Znesek brez DDV])</f>
        <v>0</v>
      </c>
      <c r="H34" s="8"/>
      <c r="I34" s="8">
        <f>SUM(Tabela620[Vrednost DDV])</f>
        <v>0</v>
      </c>
    </row>
    <row r="35" spans="1:9" x14ac:dyDescent="0.25">
      <c r="I35" s="6"/>
    </row>
    <row r="36" spans="1:9" x14ac:dyDescent="0.25">
      <c r="I36" s="6"/>
    </row>
    <row r="37" spans="1:9" ht="30" x14ac:dyDescent="0.25">
      <c r="A37" s="23" t="s">
        <v>0</v>
      </c>
      <c r="B37" s="24" t="s">
        <v>138</v>
      </c>
      <c r="C37" s="2" t="s">
        <v>198</v>
      </c>
      <c r="D37" s="2" t="s">
        <v>3</v>
      </c>
      <c r="E37" s="2" t="s">
        <v>4</v>
      </c>
      <c r="F37" s="3" t="s">
        <v>5</v>
      </c>
      <c r="G37" s="4" t="s">
        <v>6</v>
      </c>
      <c r="H37" s="2" t="s">
        <v>7</v>
      </c>
      <c r="I37" s="5" t="s">
        <v>8</v>
      </c>
    </row>
    <row r="38" spans="1:9" x14ac:dyDescent="0.25">
      <c r="A38" s="23" t="s">
        <v>9</v>
      </c>
      <c r="B38" s="24" t="s">
        <v>139</v>
      </c>
      <c r="C38" s="26" t="s">
        <v>209</v>
      </c>
      <c r="D38" s="27">
        <v>2</v>
      </c>
      <c r="E38" s="28" t="s">
        <v>208</v>
      </c>
      <c r="F38" s="29"/>
      <c r="G38" s="15">
        <f>Tabela721[[#This Row],[Cena/EM brez DDV]]*Tabela721[[#This Row],[Količina]]</f>
        <v>0</v>
      </c>
      <c r="H38" s="14">
        <v>0.22</v>
      </c>
      <c r="I38" s="15">
        <f>Tabela721[[#This Row],[DDV]]*Tabela721[[#This Row],[Znesek brez DDV]]</f>
        <v>0</v>
      </c>
    </row>
    <row r="39" spans="1:9" x14ac:dyDescent="0.25">
      <c r="A39" s="23" t="s">
        <v>11</v>
      </c>
      <c r="B39" s="24" t="s">
        <v>141</v>
      </c>
      <c r="C39" s="26" t="s">
        <v>201</v>
      </c>
      <c r="D39" s="27">
        <v>4</v>
      </c>
      <c r="E39" s="28" t="s">
        <v>10</v>
      </c>
      <c r="F39" s="29"/>
      <c r="G39" s="15">
        <f>Tabela721[[#This Row],[Cena/EM brez DDV]]*Tabela721[[#This Row],[Količina]]</f>
        <v>0</v>
      </c>
      <c r="H39" s="14">
        <v>0.22</v>
      </c>
      <c r="I39" s="15">
        <f>Tabela721[[#This Row],[DDV]]*Tabela721[[#This Row],[Znesek brez DDV]]</f>
        <v>0</v>
      </c>
    </row>
    <row r="40" spans="1:9" x14ac:dyDescent="0.25">
      <c r="A40" s="23" t="s">
        <v>12</v>
      </c>
      <c r="B40" s="24" t="s">
        <v>143</v>
      </c>
      <c r="C40" s="26" t="s">
        <v>216</v>
      </c>
      <c r="D40" s="27">
        <v>3</v>
      </c>
      <c r="E40" s="28" t="s">
        <v>10</v>
      </c>
      <c r="F40" s="29"/>
      <c r="G40" s="15">
        <f>Tabela721[[#This Row],[Cena/EM brez DDV]]*Tabela721[[#This Row],[Količina]]</f>
        <v>0</v>
      </c>
      <c r="H40" s="14">
        <v>0.22</v>
      </c>
      <c r="I40" s="15">
        <f>Tabela721[[#This Row],[DDV]]*Tabela721[[#This Row],[Znesek brez DDV]]</f>
        <v>0</v>
      </c>
    </row>
    <row r="41" spans="1:9" x14ac:dyDescent="0.25">
      <c r="A41" s="23" t="s">
        <v>13</v>
      </c>
      <c r="B41" s="24" t="s">
        <v>145</v>
      </c>
      <c r="C41" s="26" t="s">
        <v>202</v>
      </c>
      <c r="D41" s="27">
        <v>120</v>
      </c>
      <c r="E41" s="28" t="s">
        <v>203</v>
      </c>
      <c r="F41" s="29"/>
      <c r="G41" s="15">
        <f>Tabela721[[#This Row],[Cena/EM brez DDV]]*Tabela721[[#This Row],[Količina]]</f>
        <v>0</v>
      </c>
      <c r="H41" s="14">
        <v>0.22</v>
      </c>
      <c r="I41" s="15">
        <f>Tabela721[[#This Row],[DDV]]*Tabela721[[#This Row],[Znesek brez DDV]]</f>
        <v>0</v>
      </c>
    </row>
    <row r="42" spans="1:9" x14ac:dyDescent="0.25">
      <c r="A42" s="23" t="s">
        <v>222</v>
      </c>
      <c r="B42" s="25" t="s">
        <v>226</v>
      </c>
      <c r="C42" s="26" t="s">
        <v>204</v>
      </c>
      <c r="D42" s="27">
        <v>30</v>
      </c>
      <c r="E42" s="28" t="s">
        <v>203</v>
      </c>
      <c r="F42" s="29"/>
      <c r="G42" s="15">
        <f>Tabela721[[#This Row],[Cena/EM brez DDV]]*Tabela721[[#This Row],[Količina]]</f>
        <v>0</v>
      </c>
      <c r="H42" s="14">
        <v>0.22</v>
      </c>
      <c r="I42" s="15">
        <f>Tabela721[[#This Row],[DDV]]*Tabela721[[#This Row],[Znesek brez DDV]]</f>
        <v>0</v>
      </c>
    </row>
    <row r="43" spans="1:9" x14ac:dyDescent="0.25">
      <c r="C43" s="26" t="s">
        <v>207</v>
      </c>
      <c r="D43" s="27">
        <v>10</v>
      </c>
      <c r="E43" s="28" t="s">
        <v>208</v>
      </c>
      <c r="F43" s="29"/>
      <c r="G43" s="15">
        <f>Tabela721[[#This Row],[Cena/EM brez DDV]]*Tabela721[[#This Row],[Količina]]</f>
        <v>0</v>
      </c>
      <c r="H43" s="14">
        <v>0.22</v>
      </c>
      <c r="I43" s="15">
        <f>Tabela721[[#This Row],[DDV]]*Tabela721[[#This Row],[Znesek brez DDV]]</f>
        <v>0</v>
      </c>
    </row>
    <row r="44" spans="1:9" x14ac:dyDescent="0.25">
      <c r="C44" s="16" t="s">
        <v>199</v>
      </c>
      <c r="D44" s="17">
        <v>1</v>
      </c>
      <c r="E44" s="18" t="s">
        <v>208</v>
      </c>
      <c r="F44" s="29"/>
      <c r="G44" s="31">
        <f>Tabela721[[#This Row],[Cena/EM brez DDV]]*Tabela721[[#This Row],[Količina]]</f>
        <v>0</v>
      </c>
      <c r="H44" s="14">
        <v>0.22</v>
      </c>
      <c r="I44" s="15">
        <f>Tabela721[[#This Row],[DDV]]*Tabela721[[#This Row],[Znesek brez DDV]]</f>
        <v>0</v>
      </c>
    </row>
    <row r="45" spans="1:9" x14ac:dyDescent="0.25">
      <c r="C45" s="16" t="s">
        <v>209</v>
      </c>
      <c r="D45" s="17">
        <v>2</v>
      </c>
      <c r="E45" s="18" t="s">
        <v>208</v>
      </c>
      <c r="F45" s="29"/>
      <c r="G45" s="31">
        <f>Tabela721[[#This Row],[Cena/EM brez DDV]]*Tabela721[[#This Row],[Količina]]</f>
        <v>0</v>
      </c>
      <c r="H45" s="14">
        <v>0.22</v>
      </c>
      <c r="I45" s="15">
        <f>Tabela721[[#This Row],[DDV]]*Tabela721[[#This Row],[Znesek brez DDV]]</f>
        <v>0</v>
      </c>
    </row>
    <row r="46" spans="1:9" ht="45" x14ac:dyDescent="0.25">
      <c r="C46" s="16" t="s">
        <v>234</v>
      </c>
      <c r="D46" s="17">
        <v>3</v>
      </c>
      <c r="E46" s="18" t="s">
        <v>210</v>
      </c>
      <c r="F46" s="30"/>
      <c r="G46" s="31">
        <f>Tabela721[[#This Row],[Cena/EM brez DDV]]*Tabela721[[#This Row],[Količina]]</f>
        <v>0</v>
      </c>
      <c r="H46" s="14">
        <v>0.22</v>
      </c>
      <c r="I46" s="15">
        <f>Tabela721[[#This Row],[DDV]]*Tabela721[[#This Row],[Znesek brez DDV]]</f>
        <v>0</v>
      </c>
    </row>
    <row r="47" spans="1:9" x14ac:dyDescent="0.25">
      <c r="E47" s="1" t="s">
        <v>26</v>
      </c>
      <c r="F47" s="1"/>
      <c r="G47" s="8">
        <f>SUM(Tabela721[Znesek brez DDV])</f>
        <v>0</v>
      </c>
      <c r="H47" s="8"/>
      <c r="I47" s="8">
        <f>SUM(Tabela721[Vrednost DDV])</f>
        <v>0</v>
      </c>
    </row>
    <row r="48" spans="1:9" x14ac:dyDescent="0.25">
      <c r="I48" s="6"/>
    </row>
    <row r="49" spans="1:9" ht="30" x14ac:dyDescent="0.25">
      <c r="A49" s="23" t="s">
        <v>0</v>
      </c>
      <c r="B49" s="24" t="s">
        <v>1</v>
      </c>
      <c r="C49" s="2" t="s">
        <v>198</v>
      </c>
      <c r="D49" s="2" t="s">
        <v>3</v>
      </c>
      <c r="E49" s="2" t="s">
        <v>4</v>
      </c>
      <c r="F49" s="3" t="s">
        <v>5</v>
      </c>
      <c r="G49" s="4" t="s">
        <v>6</v>
      </c>
      <c r="H49" s="2" t="s">
        <v>7</v>
      </c>
      <c r="I49" s="5" t="s">
        <v>8</v>
      </c>
    </row>
    <row r="50" spans="1:9" x14ac:dyDescent="0.25">
      <c r="A50" s="23" t="s">
        <v>9</v>
      </c>
      <c r="B50" s="24" t="s">
        <v>168</v>
      </c>
      <c r="C50" s="26" t="s">
        <v>207</v>
      </c>
      <c r="D50" s="27">
        <v>3</v>
      </c>
      <c r="E50" s="28" t="s">
        <v>208</v>
      </c>
      <c r="F50" s="29"/>
      <c r="G50" s="15">
        <f>Tabela822[[#This Row],[Cena/EM brez DDV]]*Tabela822[[#This Row],[Količina]]</f>
        <v>0</v>
      </c>
      <c r="H50" s="14">
        <v>0.22</v>
      </c>
      <c r="I50" s="15">
        <f>Tabela822[[#This Row],[DDV]]*Tabela822[[#This Row],[Znesek brez DDV]]</f>
        <v>0</v>
      </c>
    </row>
    <row r="51" spans="1:9" x14ac:dyDescent="0.25">
      <c r="A51" s="23" t="s">
        <v>11</v>
      </c>
      <c r="B51" s="24" t="s">
        <v>170</v>
      </c>
      <c r="C51" s="26" t="s">
        <v>202</v>
      </c>
      <c r="D51" s="27">
        <v>23</v>
      </c>
      <c r="E51" s="28" t="s">
        <v>203</v>
      </c>
      <c r="F51" s="29"/>
      <c r="G51" s="15">
        <f>Tabela822[[#This Row],[Cena/EM brez DDV]]*Tabela822[[#This Row],[Količina]]</f>
        <v>0</v>
      </c>
      <c r="H51" s="14">
        <v>0.22</v>
      </c>
      <c r="I51" s="15">
        <f>Tabela822[[#This Row],[DDV]]*Tabela822[[#This Row],[Znesek brez DDV]]</f>
        <v>0</v>
      </c>
    </row>
    <row r="52" spans="1:9" x14ac:dyDescent="0.25">
      <c r="A52" s="23" t="s">
        <v>12</v>
      </c>
      <c r="B52" s="24" t="s">
        <v>172</v>
      </c>
      <c r="C52" s="26" t="s">
        <v>217</v>
      </c>
      <c r="D52" s="27">
        <v>1</v>
      </c>
      <c r="E52" s="28" t="s">
        <v>10</v>
      </c>
      <c r="F52" s="29"/>
      <c r="G52" s="15">
        <f>Tabela822[[#This Row],[Cena/EM brez DDV]]*Tabela822[[#This Row],[Količina]]</f>
        <v>0</v>
      </c>
      <c r="H52" s="14">
        <v>0.22</v>
      </c>
      <c r="I52" s="15">
        <f>Tabela822[[#This Row],[DDV]]*Tabela822[[#This Row],[Znesek brez DDV]]</f>
        <v>0</v>
      </c>
    </row>
    <row r="53" spans="1:9" x14ac:dyDescent="0.25">
      <c r="A53" s="23" t="s">
        <v>13</v>
      </c>
      <c r="B53" s="24" t="s">
        <v>173</v>
      </c>
      <c r="C53" s="26" t="s">
        <v>218</v>
      </c>
      <c r="D53" s="27">
        <v>2</v>
      </c>
      <c r="E53" s="28" t="s">
        <v>10</v>
      </c>
      <c r="F53" s="29"/>
      <c r="G53" s="15">
        <f>Tabela822[[#This Row],[Cena/EM brez DDV]]*Tabela822[[#This Row],[Količina]]</f>
        <v>0</v>
      </c>
      <c r="H53" s="14">
        <v>0.22</v>
      </c>
      <c r="I53" s="15">
        <f>Tabela822[[#This Row],[DDV]]*Tabela822[[#This Row],[Znesek brez DDV]]</f>
        <v>0</v>
      </c>
    </row>
    <row r="54" spans="1:9" ht="45" x14ac:dyDescent="0.25">
      <c r="A54" s="23" t="s">
        <v>222</v>
      </c>
      <c r="B54" s="24" t="s">
        <v>174</v>
      </c>
      <c r="C54" s="16" t="s">
        <v>234</v>
      </c>
      <c r="D54" s="17">
        <v>3</v>
      </c>
      <c r="E54" s="18" t="s">
        <v>10</v>
      </c>
      <c r="F54" s="33"/>
      <c r="G54" s="19">
        <f>Tabela822[[#This Row],[Cena/EM brez DDV]]*Tabela822[[#This Row],[Količina]]</f>
        <v>0</v>
      </c>
      <c r="H54" s="7">
        <v>0.22</v>
      </c>
      <c r="I54" s="6">
        <f>Tabela822[[#This Row],[DDV]]*Tabela822[[#This Row],[Znesek brez DDV]]</f>
        <v>0</v>
      </c>
    </row>
    <row r="55" spans="1:9" x14ac:dyDescent="0.25">
      <c r="E55" s="1" t="s">
        <v>26</v>
      </c>
      <c r="F55" s="1"/>
      <c r="G55" s="8">
        <f>SUM(Tabela822[Znesek brez DDV])</f>
        <v>0</v>
      </c>
      <c r="H55" s="8"/>
      <c r="I55" s="8">
        <f>SUM(Tabela822[Vrednost DDV])</f>
        <v>0</v>
      </c>
    </row>
    <row r="56" spans="1:9" x14ac:dyDescent="0.25">
      <c r="I56" s="6"/>
    </row>
    <row r="57" spans="1:9" ht="30" x14ac:dyDescent="0.25">
      <c r="A57" s="23" t="s">
        <v>0</v>
      </c>
      <c r="B57" s="24" t="s">
        <v>48</v>
      </c>
      <c r="C57" s="2" t="s">
        <v>2</v>
      </c>
      <c r="D57" s="2" t="s">
        <v>3</v>
      </c>
      <c r="E57" s="2" t="s">
        <v>4</v>
      </c>
      <c r="F57" s="3" t="s">
        <v>5</v>
      </c>
      <c r="G57" s="4" t="s">
        <v>6</v>
      </c>
      <c r="H57" s="2" t="s">
        <v>7</v>
      </c>
      <c r="I57" s="5" t="s">
        <v>8</v>
      </c>
    </row>
    <row r="58" spans="1:9" x14ac:dyDescent="0.25">
      <c r="A58" s="23" t="s">
        <v>9</v>
      </c>
      <c r="B58" s="24" t="s">
        <v>178</v>
      </c>
      <c r="C58" s="26" t="s">
        <v>202</v>
      </c>
      <c r="D58" s="27">
        <v>23</v>
      </c>
      <c r="E58" s="28" t="s">
        <v>203</v>
      </c>
      <c r="F58" s="34"/>
      <c r="G58" s="15">
        <f>Tabela923[[#This Row],[Cena/EM brez DDV]]*Tabela923[[#This Row],[Količina]]</f>
        <v>0</v>
      </c>
      <c r="H58" s="7">
        <v>0.22</v>
      </c>
      <c r="I58" s="6">
        <f>Tabela923[[#This Row],[DDV]]*Tabela923[[#This Row],[Znesek brez DDV]]</f>
        <v>0</v>
      </c>
    </row>
    <row r="59" spans="1:9" x14ac:dyDescent="0.25">
      <c r="A59" s="23" t="s">
        <v>11</v>
      </c>
      <c r="B59" s="24" t="s">
        <v>180</v>
      </c>
      <c r="C59" s="26" t="s">
        <v>219</v>
      </c>
      <c r="D59" s="27">
        <v>8</v>
      </c>
      <c r="E59" s="28" t="s">
        <v>203</v>
      </c>
      <c r="F59" s="34"/>
      <c r="G59" s="15">
        <f>Tabela923[[#This Row],[Cena/EM brez DDV]]*Tabela923[[#This Row],[Količina]]</f>
        <v>0</v>
      </c>
      <c r="H59" s="7">
        <v>0.22</v>
      </c>
      <c r="I59" s="6">
        <f>Tabela923[[#This Row],[DDV]]*Tabela923[[#This Row],[Znesek brez DDV]]</f>
        <v>0</v>
      </c>
    </row>
    <row r="60" spans="1:9" x14ac:dyDescent="0.25">
      <c r="A60" s="23" t="s">
        <v>12</v>
      </c>
      <c r="B60" s="24" t="s">
        <v>181</v>
      </c>
      <c r="C60" s="26" t="s">
        <v>201</v>
      </c>
      <c r="D60" s="27">
        <v>1</v>
      </c>
      <c r="E60" s="28" t="s">
        <v>10</v>
      </c>
      <c r="F60" s="34"/>
      <c r="G60" s="15">
        <f>Tabela923[[#This Row],[Cena/EM brez DDV]]*Tabela923[[#This Row],[Količina]]</f>
        <v>0</v>
      </c>
      <c r="H60" s="7">
        <v>0.22</v>
      </c>
      <c r="I60" s="6">
        <f>Tabela923[[#This Row],[DDV]]*Tabela923[[#This Row],[Znesek brez DDV]]</f>
        <v>0</v>
      </c>
    </row>
    <row r="61" spans="1:9" x14ac:dyDescent="0.25">
      <c r="A61" s="23" t="s">
        <v>13</v>
      </c>
      <c r="B61" s="24" t="s">
        <v>109</v>
      </c>
      <c r="C61" s="26" t="s">
        <v>220</v>
      </c>
      <c r="D61" s="27">
        <v>1</v>
      </c>
      <c r="E61" s="28" t="s">
        <v>10</v>
      </c>
      <c r="F61" s="34"/>
      <c r="G61" s="15">
        <f>Tabela923[[#This Row],[Cena/EM brez DDV]]*Tabela923[[#This Row],[Količina]]</f>
        <v>0</v>
      </c>
      <c r="H61" s="7">
        <v>0.22</v>
      </c>
      <c r="I61" s="6">
        <f>Tabela923[[#This Row],[DDV]]*Tabela923[[#This Row],[Znesek brez DDV]]</f>
        <v>0</v>
      </c>
    </row>
    <row r="62" spans="1:9" x14ac:dyDescent="0.25">
      <c r="A62" s="23" t="s">
        <v>222</v>
      </c>
      <c r="B62" s="25" t="s">
        <v>195</v>
      </c>
      <c r="C62" s="26" t="s">
        <v>207</v>
      </c>
      <c r="D62" s="27">
        <v>2</v>
      </c>
      <c r="E62" s="28" t="s">
        <v>208</v>
      </c>
      <c r="F62" s="34"/>
      <c r="G62" s="15">
        <f>Tabela923[[#This Row],[Cena/EM brez DDV]]*Tabela923[[#This Row],[Količina]]</f>
        <v>0</v>
      </c>
      <c r="H62" s="7">
        <v>0.22</v>
      </c>
      <c r="I62" s="6">
        <f>Tabela923[[#This Row],[DDV]]*Tabela923[[#This Row],[Znesek brez DDV]]</f>
        <v>0</v>
      </c>
    </row>
    <row r="63" spans="1:9" ht="45" x14ac:dyDescent="0.25">
      <c r="C63" s="16" t="s">
        <v>234</v>
      </c>
      <c r="D63" s="17">
        <v>3</v>
      </c>
      <c r="E63" s="18" t="s">
        <v>10</v>
      </c>
      <c r="F63" s="35"/>
      <c r="G63" s="19">
        <f>Tabela923[[#This Row],[Cena/EM brez DDV]]*Tabela923[[#This Row],[Količina]]</f>
        <v>0</v>
      </c>
      <c r="H63" s="7">
        <v>0.22</v>
      </c>
      <c r="I63" s="6">
        <f>Tabela923[[#This Row],[DDV]]*Tabela923[[#This Row],[Znesek brez DDV]]</f>
        <v>0</v>
      </c>
    </row>
    <row r="64" spans="1:9" x14ac:dyDescent="0.25">
      <c r="E64" s="1" t="s">
        <v>26</v>
      </c>
      <c r="F64" s="1"/>
      <c r="G64" s="8">
        <f>SUM(Tabela923[Znesek brez DDV])</f>
        <v>0</v>
      </c>
      <c r="H64" s="8"/>
      <c r="I64" s="8">
        <f>SUM(Tabela923[Vrednost DDV])</f>
        <v>0</v>
      </c>
    </row>
    <row r="65" spans="1:9" x14ac:dyDescent="0.25">
      <c r="I65" s="6"/>
    </row>
    <row r="66" spans="1:9" ht="30" x14ac:dyDescent="0.25">
      <c r="A66" s="23" t="s">
        <v>0</v>
      </c>
      <c r="B66" s="24" t="s">
        <v>48</v>
      </c>
      <c r="C66" s="2" t="s">
        <v>2</v>
      </c>
      <c r="D66" s="2" t="s">
        <v>3</v>
      </c>
      <c r="E66" s="2" t="s">
        <v>4</v>
      </c>
      <c r="F66" s="3" t="s">
        <v>5</v>
      </c>
      <c r="G66" s="4" t="s">
        <v>6</v>
      </c>
      <c r="H66" s="2" t="s">
        <v>7</v>
      </c>
      <c r="I66" s="5" t="s">
        <v>8</v>
      </c>
    </row>
    <row r="67" spans="1:9" x14ac:dyDescent="0.25">
      <c r="A67" s="23" t="s">
        <v>9</v>
      </c>
      <c r="B67" s="24" t="s">
        <v>187</v>
      </c>
      <c r="C67" s="26" t="s">
        <v>207</v>
      </c>
      <c r="D67" s="27">
        <v>3</v>
      </c>
      <c r="E67" s="28" t="s">
        <v>208</v>
      </c>
      <c r="F67" s="34"/>
      <c r="G67" s="15">
        <f>Tabela9925[[#This Row],[Cena/EM brez DDV]]*Tabela9925[[#This Row],[Količina]]</f>
        <v>0</v>
      </c>
      <c r="H67" s="7">
        <v>0.22</v>
      </c>
      <c r="I67" s="6">
        <f>Tabela9925[[#This Row],[DDV]]*Tabela9925[[#This Row],[Znesek brez DDV]]</f>
        <v>0</v>
      </c>
    </row>
    <row r="68" spans="1:9" x14ac:dyDescent="0.25">
      <c r="A68" s="23" t="s">
        <v>11</v>
      </c>
      <c r="B68" s="24" t="s">
        <v>188</v>
      </c>
      <c r="C68" s="26" t="s">
        <v>202</v>
      </c>
      <c r="D68" s="27">
        <v>23</v>
      </c>
      <c r="E68" s="28" t="s">
        <v>203</v>
      </c>
      <c r="F68" s="34"/>
      <c r="G68" s="15">
        <f>Tabela9925[[#This Row],[Cena/EM brez DDV]]*Tabela9925[[#This Row],[Količina]]</f>
        <v>0</v>
      </c>
      <c r="H68" s="7">
        <v>0.22</v>
      </c>
      <c r="I68" s="6">
        <f>Tabela9925[[#This Row],[DDV]]*Tabela9925[[#This Row],[Znesek brez DDV]]</f>
        <v>0</v>
      </c>
    </row>
    <row r="69" spans="1:9" x14ac:dyDescent="0.25">
      <c r="A69" s="23" t="s">
        <v>12</v>
      </c>
      <c r="B69" s="24" t="s">
        <v>189</v>
      </c>
      <c r="C69" s="26" t="s">
        <v>201</v>
      </c>
      <c r="D69" s="27">
        <v>1</v>
      </c>
      <c r="E69" s="28" t="s">
        <v>10</v>
      </c>
      <c r="F69" s="34"/>
      <c r="G69" s="15">
        <f>Tabela9925[[#This Row],[Cena/EM brez DDV]]*Tabela9925[[#This Row],[Količina]]</f>
        <v>0</v>
      </c>
      <c r="H69" s="7">
        <v>0.22</v>
      </c>
      <c r="I69" s="6">
        <f>Tabela9925[[#This Row],[DDV]]*Tabela9925[[#This Row],[Znesek brez DDV]]</f>
        <v>0</v>
      </c>
    </row>
    <row r="70" spans="1:9" x14ac:dyDescent="0.25">
      <c r="A70" s="23" t="s">
        <v>13</v>
      </c>
      <c r="B70" s="24" t="s">
        <v>190</v>
      </c>
      <c r="C70" s="26" t="s">
        <v>221</v>
      </c>
      <c r="D70" s="27">
        <v>2</v>
      </c>
      <c r="E70" s="28" t="s">
        <v>208</v>
      </c>
      <c r="F70" s="34"/>
      <c r="G70" s="15">
        <f>Tabela9925[[#This Row],[Cena/EM brez DDV]]*Tabela9925[[#This Row],[Količina]]</f>
        <v>0</v>
      </c>
      <c r="H70" s="7">
        <v>0.22</v>
      </c>
      <c r="I70" s="6">
        <f>Tabela9925[[#This Row],[DDV]]*Tabela9925[[#This Row],[Znesek brez DDV]]</f>
        <v>0</v>
      </c>
    </row>
    <row r="71" spans="1:9" x14ac:dyDescent="0.25">
      <c r="A71" s="23" t="s">
        <v>222</v>
      </c>
      <c r="B71" s="25" t="s">
        <v>196</v>
      </c>
      <c r="C71" s="26" t="s">
        <v>219</v>
      </c>
      <c r="D71" s="17">
        <v>8</v>
      </c>
      <c r="E71" s="28" t="s">
        <v>203</v>
      </c>
      <c r="F71" s="34"/>
      <c r="G71" s="15">
        <f>Tabela9925[[#This Row],[Cena/EM brez DDV]]*Tabela9925[[#This Row],[Količina]]</f>
        <v>0</v>
      </c>
      <c r="H71" s="7">
        <v>0.22</v>
      </c>
      <c r="I71" s="6">
        <f>Tabela9925[[#This Row],[DDV]]*Tabela9925[[#This Row],[Znesek brez DDV]]</f>
        <v>0</v>
      </c>
    </row>
    <row r="72" spans="1:9" ht="45" x14ac:dyDescent="0.25">
      <c r="C72" s="16" t="s">
        <v>234</v>
      </c>
      <c r="D72" s="17">
        <v>3</v>
      </c>
      <c r="E72" s="18" t="s">
        <v>10</v>
      </c>
      <c r="F72" s="35"/>
      <c r="G72" s="19">
        <f>Tabela9925[[#This Row],[Cena/EM brez DDV]]*Tabela9925[[#This Row],[Količina]]</f>
        <v>0</v>
      </c>
      <c r="H72" s="7">
        <v>0.22</v>
      </c>
      <c r="I72" s="6">
        <f>Tabela9925[[#This Row],[DDV]]*Tabela9925[[#This Row],[Znesek brez DDV]]</f>
        <v>0</v>
      </c>
    </row>
    <row r="73" spans="1:9" x14ac:dyDescent="0.25">
      <c r="E73" s="1" t="s">
        <v>26</v>
      </c>
      <c r="F73" s="1"/>
      <c r="G73" s="8">
        <f>SUM(Tabela9925[Znesek brez DDV])</f>
        <v>0</v>
      </c>
      <c r="H73" s="8"/>
      <c r="I73" s="8">
        <f>SUM(Tabela9925[Vrednost DDV])</f>
        <v>0</v>
      </c>
    </row>
    <row r="74" spans="1:9" x14ac:dyDescent="0.25">
      <c r="I74" s="6"/>
    </row>
    <row r="75" spans="1:9" ht="30" x14ac:dyDescent="0.25">
      <c r="A75" s="23" t="s">
        <v>0</v>
      </c>
      <c r="B75" s="24" t="s">
        <v>48</v>
      </c>
      <c r="C75" s="2" t="s">
        <v>2</v>
      </c>
      <c r="D75" s="2" t="s">
        <v>3</v>
      </c>
      <c r="E75" s="2" t="s">
        <v>4</v>
      </c>
      <c r="F75" s="3" t="s">
        <v>5</v>
      </c>
      <c r="G75" s="4" t="s">
        <v>6</v>
      </c>
      <c r="H75" s="2" t="s">
        <v>7</v>
      </c>
      <c r="I75" s="5" t="s">
        <v>8</v>
      </c>
    </row>
    <row r="76" spans="1:9" x14ac:dyDescent="0.25">
      <c r="A76" s="23" t="s">
        <v>9</v>
      </c>
      <c r="B76" s="24" t="s">
        <v>229</v>
      </c>
      <c r="C76" s="26" t="s">
        <v>202</v>
      </c>
      <c r="D76" s="27">
        <v>23</v>
      </c>
      <c r="E76" s="28" t="s">
        <v>203</v>
      </c>
      <c r="F76" s="34"/>
      <c r="G76" s="15">
        <f>Tabela992524[[#This Row],[Količina]]*F76</f>
        <v>0</v>
      </c>
      <c r="H76" s="7">
        <v>0.22</v>
      </c>
      <c r="I76" s="6">
        <f>Tabela992524[[#This Row],[Znesek brez DDV]]*Tabela992524[[#This Row],[DDV]]</f>
        <v>0</v>
      </c>
    </row>
    <row r="77" spans="1:9" x14ac:dyDescent="0.25">
      <c r="A77" s="23" t="s">
        <v>11</v>
      </c>
      <c r="B77" s="36" t="s">
        <v>227</v>
      </c>
      <c r="C77" s="26" t="s">
        <v>219</v>
      </c>
      <c r="D77" s="27">
        <v>8</v>
      </c>
      <c r="E77" s="28" t="s">
        <v>203</v>
      </c>
      <c r="F77" s="34"/>
      <c r="G77" s="15">
        <f>Tabela992524[[#This Row],[Količina]]*F77</f>
        <v>0</v>
      </c>
      <c r="H77" s="7">
        <v>0.22</v>
      </c>
      <c r="I77" s="6">
        <f>Tabela992524[[#This Row],[Znesek brez DDV]]*Tabela992524[[#This Row],[DDV]]</f>
        <v>0</v>
      </c>
    </row>
    <row r="78" spans="1:9" x14ac:dyDescent="0.25">
      <c r="A78" s="23" t="s">
        <v>12</v>
      </c>
      <c r="B78" s="24" t="s">
        <v>230</v>
      </c>
      <c r="C78" s="26" t="s">
        <v>201</v>
      </c>
      <c r="D78" s="27">
        <v>1</v>
      </c>
      <c r="E78" s="28" t="s">
        <v>10</v>
      </c>
      <c r="F78" s="34"/>
      <c r="G78" s="15">
        <f>Tabela992524[[#This Row],[Količina]]*F78</f>
        <v>0</v>
      </c>
      <c r="H78" s="7">
        <v>0.22</v>
      </c>
      <c r="I78" s="6">
        <f>Tabela992524[[#This Row],[Znesek brez DDV]]*Tabela992524[[#This Row],[DDV]]</f>
        <v>0</v>
      </c>
    </row>
    <row r="79" spans="1:9" x14ac:dyDescent="0.25">
      <c r="A79" s="23" t="s">
        <v>13</v>
      </c>
      <c r="B79" s="24" t="s">
        <v>109</v>
      </c>
      <c r="C79" s="26" t="s">
        <v>220</v>
      </c>
      <c r="D79" s="27">
        <v>1</v>
      </c>
      <c r="E79" s="28" t="s">
        <v>10</v>
      </c>
      <c r="F79" s="34"/>
      <c r="G79" s="15">
        <f>Tabela992524[[#This Row],[Količina]]*F79</f>
        <v>0</v>
      </c>
      <c r="H79" s="7">
        <v>0.22</v>
      </c>
      <c r="I79" s="6">
        <f>Tabela992524[[#This Row],[Znesek brez DDV]]*Tabela992524[[#This Row],[DDV]]</f>
        <v>0</v>
      </c>
    </row>
    <row r="80" spans="1:9" x14ac:dyDescent="0.25">
      <c r="A80" s="23" t="s">
        <v>222</v>
      </c>
      <c r="B80" s="25" t="s">
        <v>228</v>
      </c>
      <c r="C80" s="26" t="s">
        <v>207</v>
      </c>
      <c r="D80" s="27">
        <v>2</v>
      </c>
      <c r="E80" s="28" t="s">
        <v>208</v>
      </c>
      <c r="F80" s="34"/>
      <c r="G80" s="15">
        <f>Tabela992524[[#This Row],[Količina]]*F80</f>
        <v>0</v>
      </c>
      <c r="H80" s="7">
        <v>0.22</v>
      </c>
      <c r="I80" s="6">
        <f>Tabela992524[[#This Row],[Znesek brez DDV]]*Tabela992524[[#This Row],[DDV]]</f>
        <v>0</v>
      </c>
    </row>
    <row r="81" spans="1:9" ht="45" x14ac:dyDescent="0.25">
      <c r="C81" s="16" t="s">
        <v>234</v>
      </c>
      <c r="D81" s="17">
        <v>3</v>
      </c>
      <c r="E81" s="18" t="s">
        <v>10</v>
      </c>
      <c r="F81" s="35"/>
      <c r="G81" s="15">
        <f>Tabela992524[[#This Row],[Količina]]*F81</f>
        <v>0</v>
      </c>
      <c r="H81" s="7">
        <v>0.22</v>
      </c>
      <c r="I81" s="6">
        <f>Tabela992524[[#This Row],[Znesek brez DDV]]*Tabela992524[[#This Row],[DDV]]</f>
        <v>0</v>
      </c>
    </row>
    <row r="82" spans="1:9" x14ac:dyDescent="0.25">
      <c r="E82" s="1" t="s">
        <v>26</v>
      </c>
      <c r="F82" s="1"/>
      <c r="G82" s="8">
        <f>SUM(G76:G81)</f>
        <v>0</v>
      </c>
      <c r="H82" s="8"/>
      <c r="I82" s="8">
        <f>SUM(I76:I81)</f>
        <v>0</v>
      </c>
    </row>
    <row r="83" spans="1:9" x14ac:dyDescent="0.25">
      <c r="E83" s="1"/>
      <c r="F83" s="1"/>
      <c r="G83" s="8"/>
      <c r="H83" s="8"/>
      <c r="I83" s="8"/>
    </row>
    <row r="84" spans="1:9" x14ac:dyDescent="0.25">
      <c r="A84" s="23" t="s">
        <v>0</v>
      </c>
      <c r="B84" s="24" t="s">
        <v>48</v>
      </c>
    </row>
    <row r="85" spans="1:9" ht="30" x14ac:dyDescent="0.25">
      <c r="A85" s="23" t="s">
        <v>9</v>
      </c>
      <c r="B85" s="24" t="s">
        <v>229</v>
      </c>
      <c r="C85" s="2" t="s">
        <v>2</v>
      </c>
      <c r="D85" s="2" t="s">
        <v>3</v>
      </c>
      <c r="E85" s="2" t="s">
        <v>4</v>
      </c>
      <c r="F85" s="3" t="s">
        <v>5</v>
      </c>
      <c r="G85" s="4" t="s">
        <v>6</v>
      </c>
      <c r="H85" s="2" t="s">
        <v>7</v>
      </c>
      <c r="I85" s="5" t="s">
        <v>8</v>
      </c>
    </row>
    <row r="86" spans="1:9" x14ac:dyDescent="0.25">
      <c r="A86" s="23" t="s">
        <v>11</v>
      </c>
      <c r="B86" s="36" t="s">
        <v>231</v>
      </c>
      <c r="C86" s="26" t="s">
        <v>207</v>
      </c>
      <c r="D86" s="27">
        <v>3</v>
      </c>
      <c r="E86" s="28" t="s">
        <v>208</v>
      </c>
      <c r="F86" s="34"/>
      <c r="G86" s="15">
        <f>Tabela99252428[[#This Row],[Količina]]*F86</f>
        <v>0</v>
      </c>
      <c r="H86" s="7">
        <v>0.22</v>
      </c>
      <c r="I86" s="6">
        <f>Tabela99252428[[#This Row],[Znesek brez DDV]]*H86</f>
        <v>0</v>
      </c>
    </row>
    <row r="87" spans="1:9" x14ac:dyDescent="0.25">
      <c r="A87" s="23" t="s">
        <v>12</v>
      </c>
      <c r="B87" s="24" t="s">
        <v>233</v>
      </c>
      <c r="C87" s="26" t="s">
        <v>202</v>
      </c>
      <c r="D87" s="27">
        <v>23</v>
      </c>
      <c r="E87" s="28" t="s">
        <v>203</v>
      </c>
      <c r="F87" s="34"/>
      <c r="G87" s="15">
        <v>0</v>
      </c>
      <c r="H87" s="7">
        <v>0.22</v>
      </c>
      <c r="I87" s="6">
        <f>Tabela99252428[[#This Row],[Znesek brez DDV]]*H87</f>
        <v>0</v>
      </c>
    </row>
    <row r="88" spans="1:9" x14ac:dyDescent="0.25">
      <c r="A88" s="23" t="s">
        <v>13</v>
      </c>
      <c r="B88" s="24" t="s">
        <v>190</v>
      </c>
      <c r="C88" s="26" t="s">
        <v>201</v>
      </c>
      <c r="D88" s="27">
        <v>1</v>
      </c>
      <c r="E88" s="28" t="s">
        <v>10</v>
      </c>
      <c r="F88" s="34"/>
      <c r="G88" s="15">
        <v>0</v>
      </c>
      <c r="H88" s="7">
        <v>0.22</v>
      </c>
      <c r="I88" s="6">
        <f>Tabela99252428[[#This Row],[Znesek brez DDV]]*H88</f>
        <v>0</v>
      </c>
    </row>
    <row r="89" spans="1:9" x14ac:dyDescent="0.25">
      <c r="A89" s="23" t="s">
        <v>222</v>
      </c>
      <c r="B89" s="25" t="s">
        <v>232</v>
      </c>
      <c r="C89" s="26" t="s">
        <v>221</v>
      </c>
      <c r="D89" s="27">
        <v>2</v>
      </c>
      <c r="E89" s="28" t="s">
        <v>208</v>
      </c>
      <c r="F89" s="34"/>
      <c r="G89" s="15">
        <v>0</v>
      </c>
      <c r="H89" s="7">
        <v>0.22</v>
      </c>
      <c r="I89" s="6">
        <f>Tabela99252428[[#This Row],[Znesek brez DDV]]*H89</f>
        <v>0</v>
      </c>
    </row>
    <row r="90" spans="1:9" x14ac:dyDescent="0.25">
      <c r="C90" s="26" t="s">
        <v>219</v>
      </c>
      <c r="D90" s="17">
        <v>8</v>
      </c>
      <c r="E90" s="28" t="s">
        <v>203</v>
      </c>
      <c r="F90" s="34"/>
      <c r="G90" s="15">
        <v>0</v>
      </c>
      <c r="H90" s="7">
        <v>0.22</v>
      </c>
      <c r="I90" s="6">
        <f>Tabela99252428[[#This Row],[Znesek brez DDV]]*H90</f>
        <v>0</v>
      </c>
    </row>
    <row r="91" spans="1:9" ht="45" x14ac:dyDescent="0.25">
      <c r="C91" s="16" t="s">
        <v>234</v>
      </c>
      <c r="D91" s="17">
        <v>3</v>
      </c>
      <c r="E91" s="18" t="s">
        <v>10</v>
      </c>
      <c r="F91" s="35"/>
      <c r="G91" s="19">
        <v>0</v>
      </c>
      <c r="H91" s="7">
        <v>0.22</v>
      </c>
      <c r="I91" s="6">
        <f>Tabela99252428[[#This Row],[Znesek brez DDV]]*H91</f>
        <v>0</v>
      </c>
    </row>
    <row r="92" spans="1:9" x14ac:dyDescent="0.25">
      <c r="E92" s="1" t="s">
        <v>26</v>
      </c>
      <c r="F92" s="1"/>
      <c r="G92" s="8">
        <f>SUM(G86:G91)</f>
        <v>0</v>
      </c>
      <c r="H92" s="8"/>
      <c r="I92" s="8">
        <f>SUM(I86:I91)</f>
        <v>0</v>
      </c>
    </row>
  </sheetData>
  <pageMargins left="0.7" right="0.7" top="0.75" bottom="0.75" header="0.3" footer="0.3"/>
  <tableParts count="9">
    <tablePart r:id="rId1"/>
    <tablePart r:id="rId2"/>
    <tablePart r:id="rId3"/>
    <tablePart r:id="rId4"/>
    <tablePart r:id="rId5"/>
    <tablePart r:id="rId6"/>
    <tablePart r:id="rId7"/>
    <tablePart r:id="rId8"/>
    <tablePart r:id="rId9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958de3b9-519f-4727-8b07-11e99d9b0a36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A2086AFCCDF224EB639F807FA770F12" ma:contentTypeVersion="5" ma:contentTypeDescription="Ustvari nov dokument." ma:contentTypeScope="" ma:versionID="2e8854d3326483cfa867f1d81ba03b59">
  <xsd:schema xmlns:xsd="http://www.w3.org/2001/XMLSchema" xmlns:xs="http://www.w3.org/2001/XMLSchema" xmlns:p="http://schemas.microsoft.com/office/2006/metadata/properties" xmlns:ns3="958de3b9-519f-4727-8b07-11e99d9b0a36" targetNamespace="http://schemas.microsoft.com/office/2006/metadata/properties" ma:root="true" ma:fieldsID="d5b288d944a341f95bdf02b47d910eae" ns3:_="">
    <xsd:import namespace="958de3b9-519f-4727-8b07-11e99d9b0a3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_activity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8de3b9-519f-4727-8b07-11e99d9b0a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activity" ma:index="11" nillable="true" ma:displayName="_activity" ma:hidden="true" ma:internalName="_activity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DD4A81F-F041-4C92-B61F-B989420B3534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958de3b9-519f-4727-8b07-11e99d9b0a36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9210F05-F9FB-4866-A686-64756F16C4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8de3b9-519f-4727-8b07-11e99d9b0a3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9C3CF05-4D17-4FC7-92DB-B6256658191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REKAPITULACIJA</vt:lpstr>
      <vt:lpstr>Original deli</vt:lpstr>
      <vt:lpstr>Kopije</vt:lpstr>
      <vt:lpstr>Servisne storitve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Silvija Cirnski</dc:creator>
  <cp:lastModifiedBy>Silvija Cirnski</cp:lastModifiedBy>
  <dcterms:created xsi:type="dcterms:W3CDTF">2025-01-29T08:47:08Z</dcterms:created>
  <dcterms:modified xsi:type="dcterms:W3CDTF">2025-03-26T07:30:51Z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0x0101005A2086AFCCDF224EB639F807FA770F12</vt:lpwstr>
  </property>
</Properties>
</file>